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5. № 6\На комиссию\"/>
    </mc:Choice>
  </mc:AlternateContent>
  <bookViews>
    <workbookView xWindow="0" yWindow="0" windowWidth="28800" windowHeight="11835" activeTab="2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АПП'!$A$7:$N$27</definedName>
    <definedName name="_xlnm._FilterDatabase" localSheetId="2" hidden="1">'Подушевое ПП'!$A$7:$S$29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АПП'!$B$1:$N$39</definedName>
    <definedName name="Z_C581C282_CB88_4D6E_8EF4_E37BB2DF46D9_.wvu.PrintArea" localSheetId="2" hidden="1">'Подушевое ПП'!$B$1:$S$42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АПП'!$A$1:$N$40</definedName>
    <definedName name="_xlnm.Print_Area" localSheetId="2">'Подушевое ПП'!$A$1:$S$42</definedName>
    <definedName name="_xlnm.Print_Area" localSheetId="0">СМП!$A$1:$N$50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<sst xmlns="http://schemas.openxmlformats.org/spreadsheetml/2006/main" count="206" uniqueCount="111">
  <si>
    <t>Приложение 9
к Дополнительному соглашению 5
от 28.05.2024</t>
  </si>
  <si>
    <t>Приложение 48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</si>
  <si>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</si>
  <si>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</si>
  <si>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</si>
  <si>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апрель 2024 года</t>
  </si>
  <si>
    <t>Дифференцированный подушевой норматив АПП</t>
  </si>
  <si>
    <t>Дифференцированный подушевой норматив АПП
с учетом доли субвенции</t>
  </si>
  <si>
    <t>Корректирующий коэфициент субъекта МО 
(Кксуб)</t>
  </si>
  <si>
    <t>Дифференцированный подушевой норматив АПП с учетом доли субвенции и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</si>
  <si>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</si>
  <si>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</si>
  <si>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</si>
  <si>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</si>
  <si>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</si>
  <si>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</si>
  <si>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</si>
  <si>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10=8*9</t>
  </si>
  <si>
    <t>11=3*10</t>
  </si>
  <si>
    <t>12=4*10</t>
  </si>
  <si>
    <t>13=5*10</t>
  </si>
  <si>
    <t>14=11+12+13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</si>
  <si>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</si>
  <si>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</si>
  <si>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</si>
  <si>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</si>
  <si>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</si>
  <si>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</si>
  <si>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</si>
  <si>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</si>
  <si>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</si>
  <si>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</si>
  <si>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</si>
  <si>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</si>
  <si>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</si>
  <si>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</si>
  <si>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</si>
  <si>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</si>
  <si>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</si>
  <si>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</si>
  <si>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</si>
  <si>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</si>
  <si>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</si>
  <si>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</si>
  <si>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А.А. Добровольский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</si>
  <si>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</si>
  <si>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</si>
  <si>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</si>
  <si>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</si>
  <si>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</si>
  <si>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</si>
  <si>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</si>
  <si>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</si>
  <si>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49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</si>
  <si>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</si>
  <si>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</si>
  <si>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</si>
  <si>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</si>
  <si>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</si>
  <si>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Дифференцированный подушевой норматив 
ПП с учетом доли субвенции</t>
  </si>
  <si>
    <t>Корректирующий коэфициент субъекта МО 
Кксуб</t>
  </si>
  <si>
    <t>Дифференцированный подушевой норматив 
ПП с учетом доли субвенции и с учетом
Кксуб</t>
  </si>
  <si>
    <t>12=7+9+10+11</t>
  </si>
  <si>
    <t>13=8+9+10+11</t>
  </si>
  <si>
    <t>15=13*14</t>
  </si>
  <si>
    <t>16=3*15</t>
  </si>
  <si>
    <t>17=4*15</t>
  </si>
  <si>
    <t>18=5*15</t>
  </si>
  <si>
    <t>19=16+17+18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</si>
  <si>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</si>
  <si>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</si>
  <si>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</si>
  <si>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</si>
  <si>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</si>
  <si>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</si>
  <si>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"Лангепасская городская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</si>
  <si>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</si>
  <si>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</si>
  <si>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</si>
  <si>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</si>
  <si>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</si>
  <si>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</si>
  <si>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</si>
  <si>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</si>
  <si>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</si>
  <si>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</si>
  <si>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</si>
  <si>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</si>
  <si>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</si>
  <si>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Приложение 47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</si>
  <si>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</si>
  <si>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Среднемесячная численность застрахованных лиц
за апрель 2024 года</t>
  </si>
  <si>
    <t>Дифференцированный подушевой норматив СМП</t>
  </si>
  <si>
    <t>Дифференцированный подушевой норматив СМП
с учетом доли субвенции</t>
  </si>
  <si>
    <t>Корректирующий коэффициент субъекта МО
(Кксуб)</t>
  </si>
  <si>
    <t>Дифференцированный подушевой норматив СМП
с учетом доли субвенции и с учетом Кксуб</t>
  </si>
  <si>
    <t>Сумма финансирования руб.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</si>
  <si>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</si>
  <si>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</si>
  <si>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</si>
  <si>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</si>
  <si>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</si>
  <si>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</si>
  <si>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</si>
  <si>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</si>
  <si>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</si>
  <si>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</si>
  <si>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Приложение 8
к Дополнительному соглашению 5
от 28.05.2024</t>
  </si>
  <si>
    <t>Приложение 10
к Дополнительному соглашению 5
от 28.05.2024</t>
  </si>
  <si>
    <t>Е.Н. Иванникова</t>
  </si>
  <si>
    <t>Член Ассоциации работников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</si>
</sst>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"/>
    <numFmt numFmtId="165" formatCode="#,##0.00000000"/>
    <numFmt numFmtId="166" formatCode="_-* #,##0.00&quot;р.&quot;_-;\-* #,##0.00&quot;р.&quot;_-;_-* &quot;-&quot;??&quot;р.&quot;_-;_-@_-"/>
    <numFmt numFmtId="167" formatCode="#,##0_р_."/>
    <numFmt numFmtId="168" formatCode="_-* #,##0.00_р_._-;\-* #,##0.00_р_._-;_-* &quot;-&quot;??_р_._-;_-@_-"/>
    <numFmt numFmtId="169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166" fontId="1" fillId="0" borderId="0" applyNumberForma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12" fillId="0" borderId="0"/>
  </cellStyleXfs>
  <cellXfs count="97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165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4" fontId="3" fillId="0" borderId="0" xfId="2" applyNumberFormat="1" applyFont="1" applyAlignment="1">
      <alignment horizontal="right" vertical="center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0" fontId="11" fillId="0" borderId="0" xfId="1" applyFont="1" applyAlignment="1">
      <alignment horizontal="center"/>
    </xf>
    <xf numFmtId="0" fontId="3" fillId="0" borderId="0" xfId="3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4" fontId="3" fillId="0" borderId="0" xfId="3" applyNumberFormat="1" applyFont="1"/>
    <xf numFmtId="0" fontId="3" fillId="0" borderId="0" xfId="2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6" xfId="3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165" fontId="3" fillId="0" borderId="6" xfId="8" applyNumberFormat="1" applyFont="1" applyBorder="1" applyAlignment="1">
      <alignment horizontal="right" vertical="center"/>
    </xf>
    <xf numFmtId="167" fontId="10" fillId="0" borderId="6" xfId="3" applyNumberFormat="1" applyFont="1" applyBorder="1" applyAlignment="1">
      <alignment horizontal="right" vertical="center" wrapText="1"/>
    </xf>
    <xf numFmtId="4" fontId="10" fillId="0" borderId="6" xfId="8" applyNumberFormat="1" applyFont="1" applyBorder="1" applyAlignment="1">
      <alignment horizontal="center" vertical="center"/>
    </xf>
    <xf numFmtId="4" fontId="10" fillId="0" borderId="6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5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9" fontId="3" fillId="0" borderId="0" xfId="10" applyNumberFormat="1" applyFont="1"/>
    <xf numFmtId="0" fontId="11" fillId="0" borderId="0" xfId="11" applyFont="1" applyAlignment="1">
      <alignment horizontal="left" wrapText="1"/>
    </xf>
    <xf numFmtId="0" fontId="11" fillId="0" borderId="0" xfId="11" applyFont="1"/>
    <xf numFmtId="0" fontId="11" fillId="0" borderId="0" xfId="2" applyFont="1" applyAlignment="1">
      <alignment horizontal="left" indent="3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7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11" applyFont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</cellXfs>
  <cellStyles count="12">
    <cellStyle name="Денежный_Обновленная поликлиника  итого" xfId="7"/>
    <cellStyle name="Обычный" xfId="0" builtinId="0"/>
    <cellStyle name="Обычный 2 2 2" xfId="2"/>
    <cellStyle name="Обычный 2 3" xfId="6"/>
    <cellStyle name="Обычный 3 2" xfId="4"/>
    <cellStyle name="Обычный 5 4 2" xfId="11"/>
    <cellStyle name="Обычный_декабрь 2009 не застрах в хмао" xfId="1"/>
    <cellStyle name="Обычный_итоговый(не обработанный ) за август стомат" xfId="8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10"/>
  </cellStyles>
  <dxfs count="2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69"/>
  <sheetViews>
    <sheetView view="pageBreakPreview" zoomScale="70" zoomScaleNormal="85" zoomScaleSheetLayoutView="70" workbookViewId="0">
      <pane xSplit="2" ySplit="7" topLeftCell="C47" activePane="bottomRight" state="frozen"/>
      <selection activeCell="A7" sqref="A7"/>
      <selection pane="topRight" activeCell="A7" sqref="A7"/>
      <selection pane="bottomLeft" activeCell="A7" sqref="A7"/>
      <selection pane="bottomRight" activeCell="R7" sqref="R7"/>
    </sheetView>
  </sheetViews>
  <sheetFormatPr defaultRowHeight="12.75" x14ac:dyDescent="0.2"/>
  <cols>
    <col min="1" max="1" width="8.42578125" style="37" customWidth="1"/>
    <col min="2" max="2" width="59.140625" style="38" customWidth="1"/>
    <col min="3" max="5" width="15" style="38" customWidth="1"/>
    <col min="6" max="6" width="15" style="36" customWidth="1"/>
    <col min="7" max="9" width="14" style="36" customWidth="1"/>
    <col min="10" max="10" width="17" style="36" customWidth="1"/>
    <col min="11" max="13" width="15.140625" style="39" customWidth="1"/>
    <col min="14" max="14" width="17.85546875" style="39" customWidth="1"/>
    <col min="15" max="16384" width="9.140625" style="36"/>
  </cols>
  <sheetData>
    <row r="1" spans="1:14" ht="52.5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82.5" customHeight="1" x14ac:dyDescent="0.25">
      <c r="A2" s="70" t="s">
        <v>89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x14ac:dyDescent="0.2">
      <c r="L3" s="1"/>
      <c r="M3" s="1"/>
      <c r="N3" s="40"/>
    </row>
    <row r="4" spans="1:14" ht="22.5" customHeight="1" x14ac:dyDescent="0.2">
      <c r="A4" s="71" t="s">
        <v>90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4" ht="14.25" customHeight="1" x14ac:dyDescent="0.2">
      <c r="B5" s="41"/>
      <c r="C5" s="41"/>
      <c r="D5" s="41"/>
      <c r="E5" s="41"/>
      <c r="F5" s="41"/>
      <c r="G5" s="41"/>
      <c r="H5" s="41"/>
      <c r="I5" s="41"/>
      <c r="J5" s="41"/>
      <c r="K5" s="42"/>
      <c r="L5" s="43"/>
      <c r="M5" s="43"/>
      <c r="N5" s="43"/>
    </row>
    <row r="6" spans="1:14" ht="34.5" customHeight="1" x14ac:dyDescent="0.2">
      <c r="A6" s="72" t="s">
        <v>3</v>
      </c>
      <c r="B6" s="73" t="s">
        <v>4</v>
      </c>
      <c r="C6" s="74" t="s">
        <v>91</v>
      </c>
      <c r="D6" s="74"/>
      <c r="E6" s="74"/>
      <c r="F6" s="74"/>
      <c r="G6" s="75" t="s">
        <v>92</v>
      </c>
      <c r="H6" s="75" t="s">
        <v>93</v>
      </c>
      <c r="I6" s="77" t="s">
        <v>94</v>
      </c>
      <c r="J6" s="77" t="s">
        <v>95</v>
      </c>
      <c r="K6" s="79" t="s">
        <v>96</v>
      </c>
      <c r="L6" s="79"/>
      <c r="M6" s="79"/>
      <c r="N6" s="79"/>
    </row>
    <row r="7" spans="1:14" s="46" customFormat="1" ht="95.45" customHeight="1" x14ac:dyDescent="0.25">
      <c r="A7" s="72"/>
      <c r="B7" s="73"/>
      <c r="C7" s="44" t="s">
        <v>11</v>
      </c>
      <c r="D7" s="44" t="s">
        <v>97</v>
      </c>
      <c r="E7" s="44" t="s">
        <v>98</v>
      </c>
      <c r="F7" s="44" t="s">
        <v>99</v>
      </c>
      <c r="G7" s="76"/>
      <c r="H7" s="76"/>
      <c r="I7" s="77"/>
      <c r="J7" s="77"/>
      <c r="K7" s="44" t="s">
        <v>11</v>
      </c>
      <c r="L7" s="44" t="s">
        <v>97</v>
      </c>
      <c r="M7" s="44" t="s">
        <v>98</v>
      </c>
      <c r="N7" s="45" t="s">
        <v>100</v>
      </c>
    </row>
    <row r="8" spans="1:14" s="49" customFormat="1" ht="14.45" customHeight="1" x14ac:dyDescent="0.25">
      <c r="A8" s="47">
        <v>1</v>
      </c>
      <c r="B8" s="48">
        <v>2</v>
      </c>
      <c r="C8" s="48">
        <v>3</v>
      </c>
      <c r="D8" s="48">
        <v>4</v>
      </c>
      <c r="E8" s="48">
        <v>5</v>
      </c>
      <c r="F8" s="48" t="s">
        <v>16</v>
      </c>
      <c r="G8" s="48">
        <v>7</v>
      </c>
      <c r="H8" s="48">
        <v>8</v>
      </c>
      <c r="I8" s="48">
        <v>9</v>
      </c>
      <c r="J8" s="48">
        <v>10</v>
      </c>
      <c r="K8" s="48" t="s">
        <v>18</v>
      </c>
      <c r="L8" s="48" t="s">
        <v>19</v>
      </c>
      <c r="M8" s="48" t="s">
        <v>20</v>
      </c>
      <c r="N8" s="48" t="s">
        <v>21</v>
      </c>
    </row>
    <row r="9" spans="1:14" ht="18" customHeight="1" x14ac:dyDescent="0.2">
      <c r="A9" s="50">
        <v>810001</v>
      </c>
      <c r="B9" s="51" t="s">
        <v>86</v>
      </c>
      <c r="C9" s="52">
        <v>77</v>
      </c>
      <c r="D9" s="52">
        <v>22171</v>
      </c>
      <c r="E9" s="52">
        <v>13</v>
      </c>
      <c r="F9" s="52">
        <v>22261</v>
      </c>
      <c r="G9" s="53">
        <v>181</v>
      </c>
      <c r="H9" s="53">
        <v>151.54</v>
      </c>
      <c r="I9" s="54">
        <v>1.60929948</v>
      </c>
      <c r="J9" s="53">
        <v>243.87</v>
      </c>
      <c r="K9" s="53">
        <v>18777.990000000002</v>
      </c>
      <c r="L9" s="53">
        <v>5406841.7699999996</v>
      </c>
      <c r="M9" s="53">
        <v>3170.31</v>
      </c>
      <c r="N9" s="53">
        <v>5428790.0699999994</v>
      </c>
    </row>
    <row r="10" spans="1:14" ht="18" customHeight="1" x14ac:dyDescent="0.2">
      <c r="A10" s="50">
        <v>810005</v>
      </c>
      <c r="B10" s="51" t="s">
        <v>27</v>
      </c>
      <c r="C10" s="52">
        <v>43580</v>
      </c>
      <c r="D10" s="52">
        <v>401</v>
      </c>
      <c r="E10" s="52">
        <v>56</v>
      </c>
      <c r="F10" s="52">
        <v>44037</v>
      </c>
      <c r="G10" s="53">
        <v>179.18</v>
      </c>
      <c r="H10" s="53">
        <v>150.01</v>
      </c>
      <c r="I10" s="54">
        <v>1.26631278</v>
      </c>
      <c r="J10" s="53">
        <v>189.96</v>
      </c>
      <c r="K10" s="53">
        <v>8278456.7999999998</v>
      </c>
      <c r="L10" s="53">
        <v>76173.960000000006</v>
      </c>
      <c r="M10" s="53">
        <v>10637.76</v>
      </c>
      <c r="N10" s="53">
        <v>8365268.5199999996</v>
      </c>
    </row>
    <row r="11" spans="1:14" ht="18" customHeight="1" x14ac:dyDescent="0.2">
      <c r="A11" s="50">
        <v>810006</v>
      </c>
      <c r="B11" s="51" t="s">
        <v>79</v>
      </c>
      <c r="C11" s="52">
        <v>7704</v>
      </c>
      <c r="D11" s="52">
        <v>192</v>
      </c>
      <c r="E11" s="52">
        <v>34232</v>
      </c>
      <c r="F11" s="52">
        <v>42128</v>
      </c>
      <c r="G11" s="53">
        <v>189.89</v>
      </c>
      <c r="H11" s="53">
        <v>158.97</v>
      </c>
      <c r="I11" s="54">
        <v>1.2894188900000001</v>
      </c>
      <c r="J11" s="53">
        <v>204.98</v>
      </c>
      <c r="K11" s="53">
        <v>1579165.92</v>
      </c>
      <c r="L11" s="53">
        <v>39356.160000000003</v>
      </c>
      <c r="M11" s="53">
        <v>7016875.3600000003</v>
      </c>
      <c r="N11" s="53">
        <v>8635397.4399999995</v>
      </c>
    </row>
    <row r="12" spans="1:14" ht="18" customHeight="1" x14ac:dyDescent="0.2">
      <c r="A12" s="50">
        <v>810008</v>
      </c>
      <c r="B12" s="51" t="s">
        <v>87</v>
      </c>
      <c r="C12" s="52">
        <v>53</v>
      </c>
      <c r="D12" s="52">
        <v>7249</v>
      </c>
      <c r="E12" s="52">
        <v>8</v>
      </c>
      <c r="F12" s="52">
        <v>7310</v>
      </c>
      <c r="G12" s="53">
        <v>186.96</v>
      </c>
      <c r="H12" s="53">
        <v>156.52000000000001</v>
      </c>
      <c r="I12" s="54">
        <v>1.3732981799999999</v>
      </c>
      <c r="J12" s="53">
        <v>214.95</v>
      </c>
      <c r="K12" s="53">
        <v>11392.35</v>
      </c>
      <c r="L12" s="53">
        <v>1558172.55</v>
      </c>
      <c r="M12" s="53">
        <v>1719.6</v>
      </c>
      <c r="N12" s="53">
        <v>1571284.5000000002</v>
      </c>
    </row>
    <row r="13" spans="1:14" ht="18" customHeight="1" x14ac:dyDescent="0.2">
      <c r="A13" s="50">
        <v>810009</v>
      </c>
      <c r="B13" s="51" t="s">
        <v>88</v>
      </c>
      <c r="C13" s="52">
        <v>113</v>
      </c>
      <c r="D13" s="52">
        <v>6942</v>
      </c>
      <c r="E13" s="52">
        <v>7</v>
      </c>
      <c r="F13" s="52">
        <v>7062</v>
      </c>
      <c r="G13" s="53">
        <v>192.85</v>
      </c>
      <c r="H13" s="53">
        <v>161.44999999999999</v>
      </c>
      <c r="I13" s="54">
        <v>1.40222873</v>
      </c>
      <c r="J13" s="53">
        <v>226.39</v>
      </c>
      <c r="K13" s="53">
        <v>25582.07</v>
      </c>
      <c r="L13" s="53">
        <v>1571599.38</v>
      </c>
      <c r="M13" s="53">
        <v>1584.73</v>
      </c>
      <c r="N13" s="53">
        <v>1598766.18</v>
      </c>
    </row>
    <row r="14" spans="1:14" ht="18" customHeight="1" x14ac:dyDescent="0.2">
      <c r="A14" s="50">
        <v>810017</v>
      </c>
      <c r="B14" s="51" t="s">
        <v>84</v>
      </c>
      <c r="C14" s="52">
        <v>6057</v>
      </c>
      <c r="D14" s="52">
        <v>441</v>
      </c>
      <c r="E14" s="52">
        <v>17851</v>
      </c>
      <c r="F14" s="52">
        <v>24349</v>
      </c>
      <c r="G14" s="53">
        <v>195.43</v>
      </c>
      <c r="H14" s="53">
        <v>163.62</v>
      </c>
      <c r="I14" s="54">
        <v>1.5290243299999999</v>
      </c>
      <c r="J14" s="53">
        <v>250.18</v>
      </c>
      <c r="K14" s="53">
        <v>1515340.26</v>
      </c>
      <c r="L14" s="53">
        <v>110329.38</v>
      </c>
      <c r="M14" s="53">
        <v>4465963.18</v>
      </c>
      <c r="N14" s="53">
        <v>6091632.8200000003</v>
      </c>
    </row>
    <row r="15" spans="1:14" ht="18" customHeight="1" x14ac:dyDescent="0.2">
      <c r="A15" s="50">
        <v>810032</v>
      </c>
      <c r="B15" s="51" t="s">
        <v>73</v>
      </c>
      <c r="C15" s="52">
        <v>27904</v>
      </c>
      <c r="D15" s="52">
        <v>129</v>
      </c>
      <c r="E15" s="52">
        <v>70</v>
      </c>
      <c r="F15" s="52">
        <v>28103</v>
      </c>
      <c r="G15" s="53">
        <v>180.71</v>
      </c>
      <c r="H15" s="53">
        <v>151.29</v>
      </c>
      <c r="I15" s="54">
        <v>1.34435817</v>
      </c>
      <c r="J15" s="53">
        <v>203.39</v>
      </c>
      <c r="K15" s="53">
        <v>5675394.5599999996</v>
      </c>
      <c r="L15" s="53">
        <v>26237.31</v>
      </c>
      <c r="M15" s="53">
        <v>14237.3</v>
      </c>
      <c r="N15" s="53">
        <v>5715869.169999999</v>
      </c>
    </row>
    <row r="16" spans="1:14" ht="18" customHeight="1" x14ac:dyDescent="0.2">
      <c r="A16" s="50">
        <v>810039</v>
      </c>
      <c r="B16" s="51" t="s">
        <v>69</v>
      </c>
      <c r="C16" s="52">
        <v>14475</v>
      </c>
      <c r="D16" s="52">
        <v>4</v>
      </c>
      <c r="E16" s="52">
        <v>489</v>
      </c>
      <c r="F16" s="52">
        <v>14968</v>
      </c>
      <c r="G16" s="53">
        <v>179.75</v>
      </c>
      <c r="H16" s="53">
        <v>150.47999999999999</v>
      </c>
      <c r="I16" s="54">
        <v>1.2832215600000001</v>
      </c>
      <c r="J16" s="53">
        <v>193.1</v>
      </c>
      <c r="K16" s="53">
        <v>2795122.5</v>
      </c>
      <c r="L16" s="53">
        <v>772.4</v>
      </c>
      <c r="M16" s="53">
        <v>94425.9</v>
      </c>
      <c r="N16" s="53">
        <v>2890320.8</v>
      </c>
    </row>
    <row r="17" spans="1:14" ht="18" customHeight="1" x14ac:dyDescent="0.2">
      <c r="A17" s="50">
        <v>810040</v>
      </c>
      <c r="B17" s="51" t="s">
        <v>77</v>
      </c>
      <c r="C17" s="52">
        <v>5973</v>
      </c>
      <c r="D17" s="52">
        <v>1</v>
      </c>
      <c r="E17" s="52">
        <v>29</v>
      </c>
      <c r="F17" s="52">
        <v>6003</v>
      </c>
      <c r="G17" s="53">
        <v>186.57</v>
      </c>
      <c r="H17" s="53">
        <v>156.19999999999999</v>
      </c>
      <c r="I17" s="54">
        <v>1.4517043700000001</v>
      </c>
      <c r="J17" s="53">
        <v>226.76</v>
      </c>
      <c r="K17" s="53">
        <v>1354437.48</v>
      </c>
      <c r="L17" s="53">
        <v>226.76</v>
      </c>
      <c r="M17" s="53">
        <v>6576.04</v>
      </c>
      <c r="N17" s="53">
        <v>1361240.28</v>
      </c>
    </row>
    <row r="18" spans="1:14" ht="18" customHeight="1" x14ac:dyDescent="0.2">
      <c r="A18" s="50">
        <v>810058</v>
      </c>
      <c r="B18" s="51" t="s">
        <v>80</v>
      </c>
      <c r="C18" s="52">
        <v>1956</v>
      </c>
      <c r="D18" s="52">
        <v>18345</v>
      </c>
      <c r="E18" s="52">
        <v>433</v>
      </c>
      <c r="F18" s="52">
        <v>20734</v>
      </c>
      <c r="G18" s="53">
        <v>189.58</v>
      </c>
      <c r="H18" s="53">
        <v>158.72</v>
      </c>
      <c r="I18" s="54">
        <v>1.30561701</v>
      </c>
      <c r="J18" s="53">
        <v>207.23</v>
      </c>
      <c r="K18" s="53">
        <v>405341.88</v>
      </c>
      <c r="L18" s="53">
        <v>3801634.35</v>
      </c>
      <c r="M18" s="53">
        <v>89730.59</v>
      </c>
      <c r="N18" s="53">
        <v>4296706.82</v>
      </c>
    </row>
    <row r="19" spans="1:14" ht="18" customHeight="1" x14ac:dyDescent="0.2">
      <c r="A19" s="50">
        <v>810059</v>
      </c>
      <c r="B19" s="51" t="s">
        <v>83</v>
      </c>
      <c r="C19" s="52">
        <v>22625</v>
      </c>
      <c r="D19" s="52">
        <v>10032</v>
      </c>
      <c r="E19" s="52">
        <v>24</v>
      </c>
      <c r="F19" s="52">
        <v>32681</v>
      </c>
      <c r="G19" s="53">
        <v>194</v>
      </c>
      <c r="H19" s="53">
        <v>162.41999999999999</v>
      </c>
      <c r="I19" s="54">
        <v>1.19585772</v>
      </c>
      <c r="J19" s="53">
        <v>194.23</v>
      </c>
      <c r="K19" s="53">
        <v>4394453.75</v>
      </c>
      <c r="L19" s="53">
        <v>1948515.36</v>
      </c>
      <c r="M19" s="53">
        <v>4661.5200000000004</v>
      </c>
      <c r="N19" s="53">
        <v>6347630.6299999999</v>
      </c>
    </row>
    <row r="20" spans="1:14" ht="18" customHeight="1" x14ac:dyDescent="0.2">
      <c r="A20" s="50">
        <v>810062</v>
      </c>
      <c r="B20" s="51" t="s">
        <v>85</v>
      </c>
      <c r="C20" s="52">
        <v>5733</v>
      </c>
      <c r="D20" s="52">
        <v>7735</v>
      </c>
      <c r="E20" s="52">
        <v>22</v>
      </c>
      <c r="F20" s="52">
        <v>13490</v>
      </c>
      <c r="G20" s="53">
        <v>202.31</v>
      </c>
      <c r="H20" s="53">
        <v>169.37</v>
      </c>
      <c r="I20" s="54">
        <v>1.2930721599999999</v>
      </c>
      <c r="J20" s="53">
        <v>219.01</v>
      </c>
      <c r="K20" s="53">
        <v>1255584.33</v>
      </c>
      <c r="L20" s="53">
        <v>1694042.35</v>
      </c>
      <c r="M20" s="53">
        <v>4818.22</v>
      </c>
      <c r="N20" s="53">
        <v>2954444.9000000004</v>
      </c>
    </row>
    <row r="21" spans="1:14" ht="18" customHeight="1" x14ac:dyDescent="0.2">
      <c r="A21" s="50">
        <v>810064</v>
      </c>
      <c r="B21" s="51" t="s">
        <v>28</v>
      </c>
      <c r="C21" s="52">
        <v>34339</v>
      </c>
      <c r="D21" s="52">
        <v>1867</v>
      </c>
      <c r="E21" s="52">
        <v>1150</v>
      </c>
      <c r="F21" s="52">
        <v>37356</v>
      </c>
      <c r="G21" s="53">
        <v>179.67</v>
      </c>
      <c r="H21" s="53">
        <v>150.41999999999999</v>
      </c>
      <c r="I21" s="54">
        <v>1.21682394</v>
      </c>
      <c r="J21" s="53">
        <v>183.03</v>
      </c>
      <c r="K21" s="53">
        <v>6285067.1699999999</v>
      </c>
      <c r="L21" s="53">
        <v>341717.01</v>
      </c>
      <c r="M21" s="53">
        <v>210484.5</v>
      </c>
      <c r="N21" s="53">
        <v>6837268.6799999997</v>
      </c>
    </row>
    <row r="22" spans="1:14" ht="18" customHeight="1" x14ac:dyDescent="0.2">
      <c r="A22" s="50">
        <v>810073</v>
      </c>
      <c r="B22" s="51" t="s">
        <v>70</v>
      </c>
      <c r="C22" s="52">
        <v>12259</v>
      </c>
      <c r="D22" s="52">
        <v>87</v>
      </c>
      <c r="E22" s="52">
        <v>64</v>
      </c>
      <c r="F22" s="52">
        <v>12410</v>
      </c>
      <c r="G22" s="53">
        <v>167.3</v>
      </c>
      <c r="H22" s="53">
        <v>140.07</v>
      </c>
      <c r="I22" s="54">
        <v>1.3589590899999999</v>
      </c>
      <c r="J22" s="53">
        <v>190.35</v>
      </c>
      <c r="K22" s="53">
        <v>2333500.65</v>
      </c>
      <c r="L22" s="53">
        <v>16560.45</v>
      </c>
      <c r="M22" s="53">
        <v>12182.4</v>
      </c>
      <c r="N22" s="53">
        <v>2362243.5</v>
      </c>
    </row>
    <row r="23" spans="1:14" ht="18" customHeight="1" x14ac:dyDescent="0.2">
      <c r="A23" s="50">
        <v>810074</v>
      </c>
      <c r="B23" s="51" t="s">
        <v>71</v>
      </c>
      <c r="C23" s="52">
        <v>25797</v>
      </c>
      <c r="D23" s="52">
        <v>216</v>
      </c>
      <c r="E23" s="52">
        <v>441</v>
      </c>
      <c r="F23" s="52">
        <v>26454</v>
      </c>
      <c r="G23" s="53">
        <v>173.04</v>
      </c>
      <c r="H23" s="53">
        <v>144.87</v>
      </c>
      <c r="I23" s="54">
        <v>1.3191169899999999</v>
      </c>
      <c r="J23" s="53">
        <v>191.1</v>
      </c>
      <c r="K23" s="53">
        <v>4929806.7</v>
      </c>
      <c r="L23" s="53">
        <v>41277.599999999999</v>
      </c>
      <c r="M23" s="53">
        <v>84275.1</v>
      </c>
      <c r="N23" s="53">
        <v>5055359.3999999994</v>
      </c>
    </row>
    <row r="24" spans="1:14" ht="18" customHeight="1" x14ac:dyDescent="0.2">
      <c r="A24" s="50">
        <v>810076</v>
      </c>
      <c r="B24" s="51" t="s">
        <v>72</v>
      </c>
      <c r="C24" s="52">
        <v>38098</v>
      </c>
      <c r="D24" s="52">
        <v>72</v>
      </c>
      <c r="E24" s="52">
        <v>61</v>
      </c>
      <c r="F24" s="52">
        <v>38231</v>
      </c>
      <c r="G24" s="53">
        <v>175.13</v>
      </c>
      <c r="H24" s="53">
        <v>146.62</v>
      </c>
      <c r="I24" s="54">
        <v>1.30467274</v>
      </c>
      <c r="J24" s="53">
        <v>191.29</v>
      </c>
      <c r="K24" s="53">
        <v>7287766.4199999999</v>
      </c>
      <c r="L24" s="53">
        <v>13772.88</v>
      </c>
      <c r="M24" s="53">
        <v>11668.69</v>
      </c>
      <c r="N24" s="53">
        <v>7313207.9900000002</v>
      </c>
    </row>
    <row r="25" spans="1:14" ht="18" customHeight="1" x14ac:dyDescent="0.2">
      <c r="A25" s="50">
        <v>810088</v>
      </c>
      <c r="B25" s="51" t="s">
        <v>26</v>
      </c>
      <c r="C25" s="52">
        <v>2113</v>
      </c>
      <c r="D25" s="52">
        <v>181</v>
      </c>
      <c r="E25" s="52">
        <v>51797</v>
      </c>
      <c r="F25" s="52">
        <v>54091</v>
      </c>
      <c r="G25" s="53">
        <v>174.73</v>
      </c>
      <c r="H25" s="53">
        <v>146.28</v>
      </c>
      <c r="I25" s="54">
        <v>1.3645915500000001</v>
      </c>
      <c r="J25" s="53">
        <v>199.61</v>
      </c>
      <c r="K25" s="53">
        <v>421775.93</v>
      </c>
      <c r="L25" s="53">
        <v>36129.410000000003</v>
      </c>
      <c r="M25" s="53">
        <v>10339199.17</v>
      </c>
      <c r="N25" s="53">
        <v>10797104.51</v>
      </c>
    </row>
    <row r="26" spans="1:14" ht="18" customHeight="1" x14ac:dyDescent="0.2">
      <c r="A26" s="50">
        <v>810089</v>
      </c>
      <c r="B26" s="51" t="s">
        <v>75</v>
      </c>
      <c r="C26" s="52">
        <v>6941</v>
      </c>
      <c r="D26" s="52">
        <v>40</v>
      </c>
      <c r="E26" s="52">
        <v>32620</v>
      </c>
      <c r="F26" s="52">
        <v>39601</v>
      </c>
      <c r="G26" s="53">
        <v>182.49</v>
      </c>
      <c r="H26" s="53">
        <v>152.78</v>
      </c>
      <c r="I26" s="54">
        <v>1.29357225</v>
      </c>
      <c r="J26" s="53">
        <v>197.63</v>
      </c>
      <c r="K26" s="53">
        <v>1371749.83</v>
      </c>
      <c r="L26" s="53">
        <v>7905.2</v>
      </c>
      <c r="M26" s="53">
        <v>6446690.5999999996</v>
      </c>
      <c r="N26" s="53">
        <v>7826345.6299999999</v>
      </c>
    </row>
    <row r="27" spans="1:14" ht="18" customHeight="1" x14ac:dyDescent="0.2">
      <c r="A27" s="50">
        <v>810090</v>
      </c>
      <c r="B27" s="51" t="s">
        <v>29</v>
      </c>
      <c r="C27" s="52">
        <v>52468</v>
      </c>
      <c r="D27" s="52">
        <v>21</v>
      </c>
      <c r="E27" s="52">
        <v>395</v>
      </c>
      <c r="F27" s="52">
        <v>52884</v>
      </c>
      <c r="G27" s="53">
        <v>183.48</v>
      </c>
      <c r="H27" s="53">
        <v>153.61000000000001</v>
      </c>
      <c r="I27" s="54">
        <v>1.3324168599999999</v>
      </c>
      <c r="J27" s="53">
        <v>204.67</v>
      </c>
      <c r="K27" s="53">
        <v>10738625.560000001</v>
      </c>
      <c r="L27" s="53">
        <v>4298.07</v>
      </c>
      <c r="M27" s="53">
        <v>80844.649999999994</v>
      </c>
      <c r="N27" s="53">
        <v>10823768.280000001</v>
      </c>
    </row>
    <row r="28" spans="1:14" ht="18" customHeight="1" x14ac:dyDescent="0.2">
      <c r="A28" s="50">
        <v>810111</v>
      </c>
      <c r="B28" s="51" t="s">
        <v>78</v>
      </c>
      <c r="C28" s="52">
        <v>107</v>
      </c>
      <c r="D28" s="52">
        <v>6</v>
      </c>
      <c r="E28" s="52">
        <v>15475</v>
      </c>
      <c r="F28" s="52">
        <v>15588</v>
      </c>
      <c r="G28" s="53">
        <v>176.81</v>
      </c>
      <c r="H28" s="53">
        <v>148.03</v>
      </c>
      <c r="I28" s="54">
        <v>1.3264601499999999</v>
      </c>
      <c r="J28" s="53">
        <v>196.36</v>
      </c>
      <c r="K28" s="53">
        <v>21010.52</v>
      </c>
      <c r="L28" s="53">
        <v>1178.1600000000001</v>
      </c>
      <c r="M28" s="53">
        <v>3038671</v>
      </c>
      <c r="N28" s="53">
        <v>3060859.68</v>
      </c>
    </row>
    <row r="29" spans="1:14" ht="18" customHeight="1" x14ac:dyDescent="0.2">
      <c r="A29" s="50">
        <v>810113</v>
      </c>
      <c r="B29" s="51" t="s">
        <v>76</v>
      </c>
      <c r="C29" s="52">
        <v>38448</v>
      </c>
      <c r="D29" s="52">
        <v>15</v>
      </c>
      <c r="E29" s="52">
        <v>44</v>
      </c>
      <c r="F29" s="52">
        <v>38507</v>
      </c>
      <c r="G29" s="53">
        <v>179.25</v>
      </c>
      <c r="H29" s="53">
        <v>150.07</v>
      </c>
      <c r="I29" s="54">
        <v>1.37178537</v>
      </c>
      <c r="J29" s="53">
        <v>205.86</v>
      </c>
      <c r="K29" s="53">
        <v>7914905.2800000003</v>
      </c>
      <c r="L29" s="53">
        <v>3087.9</v>
      </c>
      <c r="M29" s="53">
        <v>9057.84</v>
      </c>
      <c r="N29" s="53">
        <v>7927051.0200000005</v>
      </c>
    </row>
    <row r="30" spans="1:14" ht="18" customHeight="1" x14ac:dyDescent="0.2">
      <c r="A30" s="50">
        <v>810131</v>
      </c>
      <c r="B30" s="51" t="s">
        <v>82</v>
      </c>
      <c r="C30" s="52">
        <v>537</v>
      </c>
      <c r="D30" s="52">
        <v>35156</v>
      </c>
      <c r="E30" s="52">
        <v>19</v>
      </c>
      <c r="F30" s="52">
        <v>35712</v>
      </c>
      <c r="G30" s="53">
        <v>188.69</v>
      </c>
      <c r="H30" s="53">
        <v>157.97</v>
      </c>
      <c r="I30" s="54">
        <v>1.21914367</v>
      </c>
      <c r="J30" s="53">
        <v>192.59</v>
      </c>
      <c r="K30" s="53">
        <v>103420.83</v>
      </c>
      <c r="L30" s="53">
        <v>6770694.04</v>
      </c>
      <c r="M30" s="53">
        <v>3659.21</v>
      </c>
      <c r="N30" s="53">
        <v>6877774.0800000001</v>
      </c>
    </row>
    <row r="31" spans="1:14" ht="18" customHeight="1" x14ac:dyDescent="0.2">
      <c r="A31" s="50">
        <v>810157</v>
      </c>
      <c r="B31" s="51" t="s">
        <v>81</v>
      </c>
      <c r="C31" s="52">
        <v>6579</v>
      </c>
      <c r="D31" s="52">
        <v>7</v>
      </c>
      <c r="E31" s="52">
        <v>0</v>
      </c>
      <c r="F31" s="52">
        <v>6586</v>
      </c>
      <c r="G31" s="53">
        <v>193.45</v>
      </c>
      <c r="H31" s="53">
        <v>161.96</v>
      </c>
      <c r="I31" s="54">
        <v>1.2370848999999999</v>
      </c>
      <c r="J31" s="53">
        <v>200.36</v>
      </c>
      <c r="K31" s="53">
        <v>1318168.44</v>
      </c>
      <c r="L31" s="53">
        <v>1402.52</v>
      </c>
      <c r="M31" s="53">
        <v>0</v>
      </c>
      <c r="N31" s="53">
        <v>1319570.96</v>
      </c>
    </row>
    <row r="32" spans="1:14" ht="20.25" customHeight="1" x14ac:dyDescent="0.2">
      <c r="A32" s="50">
        <v>810184</v>
      </c>
      <c r="B32" s="51" t="s">
        <v>101</v>
      </c>
      <c r="C32" s="52">
        <v>108126</v>
      </c>
      <c r="D32" s="52">
        <v>3143</v>
      </c>
      <c r="E32" s="52">
        <v>2351</v>
      </c>
      <c r="F32" s="52">
        <v>113620</v>
      </c>
      <c r="G32" s="53">
        <v>184.55</v>
      </c>
      <c r="H32" s="53">
        <v>154.5</v>
      </c>
      <c r="I32" s="54">
        <v>1.2465830600000001</v>
      </c>
      <c r="J32" s="53">
        <v>192.6</v>
      </c>
      <c r="K32" s="53">
        <v>20825067.600000001</v>
      </c>
      <c r="L32" s="53">
        <v>605341.80000000005</v>
      </c>
      <c r="M32" s="53">
        <v>452802.6</v>
      </c>
      <c r="N32" s="53">
        <v>21883212.000000004</v>
      </c>
    </row>
    <row r="33" spans="1:14" ht="30" customHeight="1" x14ac:dyDescent="0.2">
      <c r="A33" s="50">
        <v>810185</v>
      </c>
      <c r="B33" s="51" t="s">
        <v>102</v>
      </c>
      <c r="C33" s="52">
        <v>361103</v>
      </c>
      <c r="D33" s="52">
        <v>23927</v>
      </c>
      <c r="E33" s="52">
        <v>24793</v>
      </c>
      <c r="F33" s="52">
        <v>409823</v>
      </c>
      <c r="G33" s="53">
        <v>184.77</v>
      </c>
      <c r="H33" s="53">
        <v>154.69</v>
      </c>
      <c r="I33" s="54">
        <v>1.1382751499999999</v>
      </c>
      <c r="J33" s="53">
        <v>176.08</v>
      </c>
      <c r="K33" s="53">
        <v>63583016.240000002</v>
      </c>
      <c r="L33" s="53">
        <v>4213066.16</v>
      </c>
      <c r="M33" s="53">
        <v>4365551.4400000004</v>
      </c>
      <c r="N33" s="53">
        <v>72161633.840000004</v>
      </c>
    </row>
    <row r="34" spans="1:14" ht="18" customHeight="1" x14ac:dyDescent="0.2">
      <c r="A34" s="50">
        <v>810194</v>
      </c>
      <c r="B34" s="51" t="s">
        <v>103</v>
      </c>
      <c r="C34" s="52">
        <v>40437</v>
      </c>
      <c r="D34" s="52">
        <v>15777</v>
      </c>
      <c r="E34" s="52">
        <v>5072</v>
      </c>
      <c r="F34" s="52">
        <v>61286</v>
      </c>
      <c r="G34" s="53">
        <v>185.35</v>
      </c>
      <c r="H34" s="53">
        <v>155.16999999999999</v>
      </c>
      <c r="I34" s="54">
        <v>1.2470647800000001</v>
      </c>
      <c r="J34" s="53">
        <v>193.51</v>
      </c>
      <c r="K34" s="53">
        <v>7824963.8700000001</v>
      </c>
      <c r="L34" s="53">
        <v>3053007.27</v>
      </c>
      <c r="M34" s="53">
        <v>981482.72</v>
      </c>
      <c r="N34" s="53">
        <v>11859453.860000001</v>
      </c>
    </row>
    <row r="35" spans="1:14" ht="18" customHeight="1" x14ac:dyDescent="0.2">
      <c r="A35" s="50">
        <v>810196</v>
      </c>
      <c r="B35" s="51" t="s">
        <v>104</v>
      </c>
      <c r="C35" s="52">
        <v>251818</v>
      </c>
      <c r="D35" s="52">
        <v>122</v>
      </c>
      <c r="E35" s="52">
        <v>4489</v>
      </c>
      <c r="F35" s="52">
        <v>256429</v>
      </c>
      <c r="G35" s="53">
        <v>186.84</v>
      </c>
      <c r="H35" s="53">
        <v>156.41999999999999</v>
      </c>
      <c r="I35" s="54">
        <v>1.2353812900000001</v>
      </c>
      <c r="J35" s="53">
        <v>193.24</v>
      </c>
      <c r="K35" s="53">
        <v>48661310.32</v>
      </c>
      <c r="L35" s="53">
        <v>23575.279999999999</v>
      </c>
      <c r="M35" s="53">
        <v>867454.36</v>
      </c>
      <c r="N35" s="53">
        <v>49552339.960000001</v>
      </c>
    </row>
    <row r="36" spans="1:14" ht="30" customHeight="1" x14ac:dyDescent="0.2">
      <c r="A36" s="50">
        <v>810197</v>
      </c>
      <c r="B36" s="51" t="s">
        <v>105</v>
      </c>
      <c r="C36" s="52">
        <v>99188</v>
      </c>
      <c r="D36" s="52">
        <v>2829</v>
      </c>
      <c r="E36" s="52">
        <v>60</v>
      </c>
      <c r="F36" s="52">
        <v>102077</v>
      </c>
      <c r="G36" s="53">
        <v>182.34</v>
      </c>
      <c r="H36" s="53">
        <v>152.65</v>
      </c>
      <c r="I36" s="54">
        <v>1.1776404</v>
      </c>
      <c r="J36" s="53">
        <v>179.77</v>
      </c>
      <c r="K36" s="53">
        <v>17831026.760000002</v>
      </c>
      <c r="L36" s="53">
        <v>508569.33</v>
      </c>
      <c r="M36" s="53">
        <v>10786.2</v>
      </c>
      <c r="N36" s="53">
        <v>18350382.289999999</v>
      </c>
    </row>
    <row r="37" spans="1:14" s="58" customFormat="1" ht="27" customHeight="1" x14ac:dyDescent="0.25">
      <c r="A37" s="80" t="s">
        <v>40</v>
      </c>
      <c r="B37" s="81"/>
      <c r="C37" s="55">
        <v>1214608</v>
      </c>
      <c r="D37" s="55">
        <v>157108</v>
      </c>
      <c r="E37" s="55">
        <v>192065</v>
      </c>
      <c r="F37" s="55">
        <v>1563781</v>
      </c>
      <c r="G37" s="56" t="s">
        <v>106</v>
      </c>
      <c r="H37" s="56" t="s">
        <v>106</v>
      </c>
      <c r="I37" s="56" t="s">
        <v>106</v>
      </c>
      <c r="J37" s="56" t="s">
        <v>106</v>
      </c>
      <c r="K37" s="57">
        <v>228760232.00999999</v>
      </c>
      <c r="L37" s="57">
        <v>31875484.809999999</v>
      </c>
      <c r="M37" s="57">
        <v>38629210.990000002</v>
      </c>
      <c r="N37" s="57">
        <v>299264927.81000006</v>
      </c>
    </row>
    <row r="38" spans="1:14" ht="13.9" customHeight="1" x14ac:dyDescent="0.25">
      <c r="A38" s="59"/>
      <c r="B38" s="60"/>
      <c r="C38" s="61"/>
      <c r="D38" s="62"/>
      <c r="E38" s="62"/>
      <c r="F38" s="62"/>
      <c r="G38" s="63"/>
      <c r="H38" s="63"/>
      <c r="I38" s="63"/>
      <c r="J38" s="63"/>
      <c r="L38" s="64"/>
      <c r="M38" s="64"/>
      <c r="N38" s="65"/>
    </row>
    <row r="39" spans="1:14" ht="18" customHeight="1" x14ac:dyDescent="0.2">
      <c r="A39" s="82" t="s">
        <v>42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</row>
    <row r="40" spans="1:14" ht="52.5" customHeight="1" x14ac:dyDescent="0.3">
      <c r="A40" s="78" t="s">
        <v>43</v>
      </c>
      <c r="B40" s="78"/>
      <c r="C40" s="78"/>
      <c r="D40" s="78"/>
      <c r="E40" s="78"/>
      <c r="F40" s="78"/>
      <c r="G40" s="29"/>
      <c r="H40" s="29"/>
      <c r="I40" s="30"/>
      <c r="J40" s="30"/>
      <c r="K40" s="31"/>
      <c r="L40" s="32"/>
      <c r="M40" s="32" t="s">
        <v>44</v>
      </c>
      <c r="N40" s="28"/>
    </row>
    <row r="41" spans="1:14" ht="32.25" customHeight="1" x14ac:dyDescent="0.3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2"/>
      <c r="M41" s="32"/>
      <c r="N41" s="33"/>
    </row>
    <row r="42" spans="1:14" ht="75" customHeight="1" x14ac:dyDescent="0.3">
      <c r="A42" s="78" t="s">
        <v>45</v>
      </c>
      <c r="B42" s="78"/>
      <c r="C42" s="78"/>
      <c r="D42" s="78"/>
      <c r="E42" s="78"/>
      <c r="F42" s="78"/>
      <c r="G42" s="29"/>
      <c r="H42" s="29"/>
      <c r="I42" s="30"/>
      <c r="J42" s="30"/>
      <c r="K42" s="31"/>
      <c r="L42" s="32"/>
      <c r="M42" s="32" t="s">
        <v>46</v>
      </c>
      <c r="N42" s="28"/>
    </row>
    <row r="43" spans="1:14" ht="75" customHeight="1" x14ac:dyDescent="0.3">
      <c r="A43" s="28"/>
      <c r="B43" s="29"/>
      <c r="C43" s="29"/>
      <c r="D43" s="29"/>
      <c r="E43" s="29"/>
      <c r="F43" s="29"/>
      <c r="G43" s="29"/>
      <c r="H43" s="29"/>
      <c r="I43" s="29"/>
      <c r="J43" s="29"/>
      <c r="K43" s="31"/>
      <c r="L43" s="32"/>
      <c r="M43" s="32"/>
      <c r="N43" s="28"/>
    </row>
    <row r="44" spans="1:14" ht="75" customHeight="1" x14ac:dyDescent="0.3">
      <c r="A44" s="78" t="s">
        <v>47</v>
      </c>
      <c r="B44" s="78"/>
      <c r="C44" s="78"/>
      <c r="D44" s="78"/>
      <c r="E44" s="78"/>
      <c r="F44" s="78"/>
      <c r="G44" s="29"/>
      <c r="H44" s="29"/>
      <c r="I44" s="30"/>
      <c r="J44" s="30"/>
      <c r="K44" s="31"/>
      <c r="L44" s="32"/>
      <c r="M44" s="32" t="s">
        <v>48</v>
      </c>
      <c r="N44" s="28"/>
    </row>
    <row r="45" spans="1:14" ht="75" customHeight="1" x14ac:dyDescent="0.3">
      <c r="A45" s="28"/>
      <c r="B45" s="29"/>
      <c r="C45" s="29"/>
      <c r="D45" s="29"/>
      <c r="E45" s="29"/>
      <c r="F45" s="29"/>
      <c r="G45" s="29"/>
      <c r="H45" s="29"/>
      <c r="I45" s="29"/>
      <c r="J45" s="29"/>
      <c r="K45" s="31"/>
      <c r="L45" s="32"/>
      <c r="M45" s="32"/>
      <c r="N45" s="28"/>
    </row>
    <row r="46" spans="1:14" s="1" customFormat="1" ht="75" customHeight="1" x14ac:dyDescent="0.3">
      <c r="A46" s="78" t="s">
        <v>49</v>
      </c>
      <c r="B46" s="78"/>
      <c r="C46" s="78"/>
      <c r="D46" s="78"/>
      <c r="E46" s="78"/>
      <c r="F46" s="78"/>
      <c r="G46" s="29"/>
      <c r="H46" s="29"/>
      <c r="I46" s="30"/>
      <c r="J46" s="30"/>
      <c r="K46" s="31"/>
      <c r="L46" s="32"/>
      <c r="M46" s="32" t="s">
        <v>50</v>
      </c>
      <c r="N46" s="28"/>
    </row>
    <row r="47" spans="1:14" s="1" customFormat="1" ht="75" customHeight="1" x14ac:dyDescent="0.3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31"/>
      <c r="L47" s="32"/>
      <c r="M47" s="32"/>
      <c r="N47" s="28"/>
    </row>
    <row r="48" spans="1:14" s="1" customFormat="1" ht="75" customHeight="1" x14ac:dyDescent="0.3">
      <c r="A48" s="78" t="s">
        <v>110</v>
      </c>
      <c r="B48" s="78"/>
      <c r="C48" s="78"/>
      <c r="D48" s="78"/>
      <c r="E48" s="78"/>
      <c r="F48" s="78"/>
      <c r="G48" s="29"/>
      <c r="H48" s="29"/>
      <c r="I48" s="30"/>
      <c r="J48" s="30"/>
      <c r="K48" s="31"/>
      <c r="L48" s="32"/>
      <c r="M48" s="32" t="s">
        <v>109</v>
      </c>
      <c r="N48" s="28"/>
    </row>
    <row r="49" spans="1:14" s="1" customFormat="1" ht="75" customHeight="1" x14ac:dyDescent="0.3">
      <c r="A49" s="28"/>
      <c r="B49" s="29"/>
      <c r="C49" s="29"/>
      <c r="D49" s="29"/>
      <c r="E49" s="29"/>
      <c r="F49" s="29"/>
      <c r="G49" s="29"/>
      <c r="H49" s="29"/>
      <c r="I49" s="29"/>
      <c r="J49" s="29"/>
      <c r="K49" s="31"/>
      <c r="L49" s="32"/>
      <c r="M49" s="32"/>
      <c r="N49" s="28"/>
    </row>
    <row r="50" spans="1:14" s="1" customFormat="1" ht="75" customHeight="1" x14ac:dyDescent="0.3">
      <c r="A50" s="78" t="s">
        <v>51</v>
      </c>
      <c r="B50" s="78"/>
      <c r="C50" s="78"/>
      <c r="D50" s="78"/>
      <c r="E50" s="78"/>
      <c r="F50" s="78"/>
      <c r="G50" s="29"/>
      <c r="H50" s="29"/>
      <c r="I50" s="30"/>
      <c r="J50" s="30"/>
      <c r="K50" s="31"/>
      <c r="L50" s="32"/>
      <c r="M50" s="32" t="s">
        <v>52</v>
      </c>
      <c r="N50" s="28"/>
    </row>
    <row r="51" spans="1:14" s="1" customFormat="1" ht="15" customHeight="1" x14ac:dyDescent="0.3">
      <c r="A51" s="28"/>
      <c r="B51" s="66"/>
      <c r="C51" s="66"/>
      <c r="D51" s="66"/>
      <c r="E51" s="66"/>
      <c r="F51" s="66"/>
      <c r="G51" s="66"/>
      <c r="H51" s="66"/>
      <c r="I51" s="66"/>
      <c r="J51" s="66"/>
      <c r="K51" s="67"/>
      <c r="L51" s="68"/>
      <c r="M51" s="68"/>
      <c r="N51" s="28"/>
    </row>
    <row r="52" spans="1:14" x14ac:dyDescent="0.2">
      <c r="A52" s="36"/>
      <c r="B52" s="36"/>
      <c r="C52" s="36"/>
      <c r="D52" s="36"/>
      <c r="E52" s="36"/>
      <c r="K52" s="36"/>
      <c r="L52" s="36"/>
      <c r="M52" s="36"/>
      <c r="N52" s="36"/>
    </row>
    <row r="53" spans="1:14" x14ac:dyDescent="0.2">
      <c r="A53" s="36"/>
      <c r="B53" s="36"/>
      <c r="C53" s="36"/>
      <c r="D53" s="36"/>
      <c r="E53" s="36"/>
      <c r="K53" s="36"/>
      <c r="L53" s="36"/>
      <c r="M53" s="36"/>
      <c r="N53" s="36"/>
    </row>
    <row r="54" spans="1:14" x14ac:dyDescent="0.2">
      <c r="A54" s="36"/>
      <c r="B54" s="36"/>
      <c r="C54" s="36"/>
      <c r="D54" s="36"/>
      <c r="E54" s="36"/>
      <c r="K54" s="36"/>
      <c r="L54" s="36"/>
      <c r="M54" s="36"/>
      <c r="N54" s="36"/>
    </row>
    <row r="55" spans="1:14" x14ac:dyDescent="0.2">
      <c r="A55" s="36"/>
      <c r="B55" s="36"/>
      <c r="C55" s="36"/>
      <c r="D55" s="36"/>
      <c r="E55" s="36"/>
      <c r="K55" s="36"/>
      <c r="L55" s="36"/>
      <c r="M55" s="36"/>
      <c r="N55" s="36"/>
    </row>
    <row r="56" spans="1:14" x14ac:dyDescent="0.2">
      <c r="A56" s="36"/>
      <c r="B56" s="36"/>
      <c r="C56" s="36"/>
      <c r="D56" s="36"/>
      <c r="E56" s="36"/>
      <c r="K56" s="36"/>
      <c r="L56" s="36"/>
      <c r="M56" s="36"/>
      <c r="N56" s="36"/>
    </row>
    <row r="57" spans="1:14" x14ac:dyDescent="0.2">
      <c r="A57" s="36"/>
      <c r="B57" s="36"/>
      <c r="C57" s="36"/>
      <c r="D57" s="36"/>
      <c r="E57" s="36"/>
      <c r="K57" s="36"/>
      <c r="L57" s="36"/>
      <c r="M57" s="36"/>
      <c r="N57" s="36"/>
    </row>
    <row r="58" spans="1:14" x14ac:dyDescent="0.2">
      <c r="A58" s="36"/>
      <c r="B58" s="36"/>
      <c r="C58" s="36"/>
      <c r="D58" s="36"/>
      <c r="E58" s="36"/>
      <c r="K58" s="36"/>
      <c r="L58" s="36"/>
      <c r="M58" s="36"/>
      <c r="N58" s="36"/>
    </row>
    <row r="59" spans="1:14" x14ac:dyDescent="0.2">
      <c r="A59" s="36"/>
      <c r="B59" s="36"/>
      <c r="C59" s="36"/>
      <c r="D59" s="36"/>
      <c r="E59" s="36"/>
      <c r="K59" s="36"/>
      <c r="L59" s="36"/>
      <c r="M59" s="36"/>
      <c r="N59" s="36"/>
    </row>
    <row r="60" spans="1:14" x14ac:dyDescent="0.2">
      <c r="A60" s="36"/>
      <c r="B60" s="36"/>
      <c r="C60" s="36"/>
      <c r="D60" s="36"/>
      <c r="E60" s="36"/>
      <c r="K60" s="36"/>
      <c r="L60" s="36"/>
      <c r="M60" s="36"/>
      <c r="N60" s="36"/>
    </row>
    <row r="61" spans="1:14" x14ac:dyDescent="0.2">
      <c r="A61" s="36"/>
      <c r="B61" s="36"/>
      <c r="C61" s="36"/>
      <c r="D61" s="36"/>
      <c r="E61" s="36"/>
      <c r="K61" s="36"/>
      <c r="L61" s="36"/>
      <c r="M61" s="36"/>
      <c r="N61" s="36"/>
    </row>
    <row r="62" spans="1:14" x14ac:dyDescent="0.2">
      <c r="A62" s="36"/>
      <c r="B62" s="36"/>
      <c r="C62" s="36"/>
      <c r="D62" s="36"/>
      <c r="E62" s="36"/>
      <c r="K62" s="36"/>
      <c r="L62" s="36"/>
      <c r="M62" s="36"/>
      <c r="N62" s="36"/>
    </row>
    <row r="63" spans="1:14" x14ac:dyDescent="0.2">
      <c r="A63" s="36"/>
      <c r="B63" s="36"/>
      <c r="C63" s="36"/>
      <c r="D63" s="36"/>
      <c r="E63" s="36"/>
      <c r="K63" s="36"/>
      <c r="L63" s="36"/>
      <c r="M63" s="36"/>
      <c r="N63" s="36"/>
    </row>
    <row r="64" spans="1:14" x14ac:dyDescent="0.2">
      <c r="A64" s="36"/>
      <c r="B64" s="36"/>
      <c r="C64" s="36"/>
      <c r="D64" s="36"/>
      <c r="E64" s="36"/>
      <c r="K64" s="36"/>
      <c r="L64" s="36"/>
      <c r="M64" s="36"/>
      <c r="N64" s="36"/>
    </row>
    <row r="65" s="36" customFormat="1" x14ac:dyDescent="0.2"/>
    <row r="66" s="36" customFormat="1" x14ac:dyDescent="0.2"/>
    <row r="67" s="36" customFormat="1" x14ac:dyDescent="0.2"/>
    <row r="68" s="36" customFormat="1" x14ac:dyDescent="0.2"/>
    <row r="69" s="36" customFormat="1" x14ac:dyDescent="0.2"/>
  </sheetData>
  <mergeCells count="19">
    <mergeCell ref="A46:F46"/>
    <mergeCell ref="A48:F48"/>
    <mergeCell ref="A50:F50"/>
    <mergeCell ref="K6:N6"/>
    <mergeCell ref="A37:B37"/>
    <mergeCell ref="A39:N39"/>
    <mergeCell ref="A40:F40"/>
    <mergeCell ref="A42:F42"/>
    <mergeCell ref="A44:F4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A37 A39:A40 A3:N5 O1:XFD5 C37:XFD37 O39:XFD50 A52:XFD1048576 G51:XFD51 K6:XFD7 A8:XFD36 A38:XFD38">
    <cfRule type="cellIs" dxfId="21" priority="2" operator="lessThan">
      <formula>0</formula>
    </cfRule>
  </conditionalFormatting>
  <conditionalFormatting sqref="A48 I48:N48">
    <cfRule type="cellIs" dxfId="20" priority="4" operator="lessThan">
      <formula>0</formula>
    </cfRule>
  </conditionalFormatting>
  <conditionalFormatting sqref="A51:B51">
    <cfRule type="cellIs" dxfId="19" priority="6" operator="lessThan">
      <formula>0</formula>
    </cfRule>
  </conditionalFormatting>
  <conditionalFormatting sqref="A41:N41 A42 I42:N42 A43:N43 A44 I44:N44 A45:N45 A46 I46:N46 A47:N47 A49:N49 A50 I50:N50">
    <cfRule type="cellIs" dxfId="18" priority="5" operator="lessThan">
      <formula>0</formula>
    </cfRule>
  </conditionalFormatting>
  <conditionalFormatting sqref="G6:J6">
    <cfRule type="cellIs" dxfId="17" priority="1" operator="lessThan">
      <formula>0</formula>
    </cfRule>
  </conditionalFormatting>
  <conditionalFormatting sqref="I40:N40">
    <cfRule type="cellIs" dxfId="16" priority="3" operator="lessThan">
      <formula>0</formula>
    </cfRule>
  </conditionalFormatting>
  <conditionalFormatting sqref="A6:F7">
    <cfRule type="cellIs" dxfId="15" priority="7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P40"/>
  <sheetViews>
    <sheetView view="pageBreakPreview" zoomScale="70" zoomScaleSheetLayoutView="70" workbookViewId="0">
      <pane xSplit="2" ySplit="7" topLeftCell="C35" activePane="bottomRight" state="frozen"/>
      <selection activeCell="A2" sqref="A2:N2"/>
      <selection pane="topRight" activeCell="A2" sqref="A2:N2"/>
      <selection pane="bottomLeft" activeCell="A2" sqref="A2:N2"/>
      <selection pane="bottomRight" activeCell="S35" sqref="S35"/>
    </sheetView>
  </sheetViews>
  <sheetFormatPr defaultColWidth="9.140625" defaultRowHeight="12.75" x14ac:dyDescent="0.2"/>
  <cols>
    <col min="1" max="1" width="8.5703125" style="1" customWidth="1"/>
    <col min="2" max="2" width="50.140625" style="26" customWidth="1"/>
    <col min="3" max="3" width="15.7109375" style="26" customWidth="1"/>
    <col min="4" max="6" width="15.7109375" style="27" customWidth="1"/>
    <col min="7" max="11" width="17.140625" style="27" customWidth="1"/>
    <col min="12" max="14" width="17.140625" style="21" customWidth="1"/>
    <col min="15" max="16" width="17.42578125" style="1" customWidth="1"/>
    <col min="17" max="16384" width="9.140625" style="1"/>
  </cols>
  <sheetData>
    <row r="1" spans="1:16" ht="52.5" customHeight="1" x14ac:dyDescent="0.2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6" ht="82.5" customHeight="1" x14ac:dyDescent="0.25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6" ht="15.75" x14ac:dyDescent="0.25">
      <c r="B3" s="2"/>
      <c r="C3" s="2"/>
      <c r="D3" s="3"/>
      <c r="E3" s="3"/>
      <c r="F3" s="4"/>
      <c r="G3" s="4"/>
      <c r="H3" s="4"/>
      <c r="I3" s="4"/>
      <c r="J3" s="4"/>
      <c r="K3" s="3"/>
      <c r="L3" s="5"/>
      <c r="M3" s="5"/>
      <c r="N3" s="6"/>
    </row>
    <row r="4" spans="1:16" ht="36.75" customHeight="1" x14ac:dyDescent="0.2">
      <c r="A4" s="91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6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6" ht="29.25" customHeight="1" x14ac:dyDescent="0.2">
      <c r="A6" s="92" t="s">
        <v>3</v>
      </c>
      <c r="B6" s="92" t="s">
        <v>4</v>
      </c>
      <c r="C6" s="94" t="s">
        <v>5</v>
      </c>
      <c r="D6" s="95"/>
      <c r="E6" s="95"/>
      <c r="F6" s="96"/>
      <c r="G6" s="75" t="s">
        <v>6</v>
      </c>
      <c r="H6" s="75" t="s">
        <v>7</v>
      </c>
      <c r="I6" s="75" t="s">
        <v>8</v>
      </c>
      <c r="J6" s="75" t="s">
        <v>9</v>
      </c>
      <c r="K6" s="83" t="s">
        <v>10</v>
      </c>
      <c r="L6" s="84"/>
      <c r="M6" s="84"/>
      <c r="N6" s="85"/>
    </row>
    <row r="7" spans="1:16" ht="102" customHeight="1" x14ac:dyDescent="0.2">
      <c r="A7" s="93"/>
      <c r="B7" s="93"/>
      <c r="C7" s="8" t="s">
        <v>11</v>
      </c>
      <c r="D7" s="9" t="s">
        <v>12</v>
      </c>
      <c r="E7" s="8" t="s">
        <v>13</v>
      </c>
      <c r="F7" s="8" t="s">
        <v>14</v>
      </c>
      <c r="G7" s="76"/>
      <c r="H7" s="76"/>
      <c r="I7" s="76"/>
      <c r="J7" s="76"/>
      <c r="K7" s="8" t="s">
        <v>11</v>
      </c>
      <c r="L7" s="9" t="s">
        <v>12</v>
      </c>
      <c r="M7" s="8" t="s">
        <v>13</v>
      </c>
      <c r="N7" s="10" t="s">
        <v>15</v>
      </c>
    </row>
    <row r="8" spans="1:16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16</v>
      </c>
      <c r="G8" s="12">
        <v>7</v>
      </c>
      <c r="H8" s="12">
        <v>8</v>
      </c>
      <c r="I8" s="12">
        <v>9</v>
      </c>
      <c r="J8" s="12" t="s">
        <v>17</v>
      </c>
      <c r="K8" s="13" t="s">
        <v>18</v>
      </c>
      <c r="L8" s="13" t="s">
        <v>19</v>
      </c>
      <c r="M8" s="13" t="s">
        <v>20</v>
      </c>
      <c r="N8" s="13" t="s">
        <v>21</v>
      </c>
    </row>
    <row r="9" spans="1:16" ht="21.75" customHeight="1" x14ac:dyDescent="0.2">
      <c r="A9" s="14">
        <v>810225</v>
      </c>
      <c r="B9" s="15" t="s">
        <v>22</v>
      </c>
      <c r="C9" s="16">
        <v>3717</v>
      </c>
      <c r="D9" s="16">
        <v>453</v>
      </c>
      <c r="E9" s="16">
        <v>263</v>
      </c>
      <c r="F9" s="17">
        <v>4433</v>
      </c>
      <c r="G9" s="18">
        <v>378.16</v>
      </c>
      <c r="H9" s="18">
        <v>178.51</v>
      </c>
      <c r="I9" s="19">
        <v>2.4730406600000001</v>
      </c>
      <c r="J9" s="18">
        <v>441.46</v>
      </c>
      <c r="K9" s="20">
        <v>1640906.82</v>
      </c>
      <c r="L9" s="20">
        <v>199981.38</v>
      </c>
      <c r="M9" s="20">
        <v>116103.98</v>
      </c>
      <c r="N9" s="18">
        <v>1956992.1800000002</v>
      </c>
      <c r="O9" s="21"/>
    </row>
    <row r="10" spans="1:16" ht="28.5" customHeight="1" x14ac:dyDescent="0.2">
      <c r="A10" s="14">
        <v>810148</v>
      </c>
      <c r="B10" s="15" t="s">
        <v>23</v>
      </c>
      <c r="C10" s="16">
        <v>6438</v>
      </c>
      <c r="D10" s="16">
        <v>600</v>
      </c>
      <c r="E10" s="16">
        <v>379</v>
      </c>
      <c r="F10" s="17">
        <v>7417</v>
      </c>
      <c r="G10" s="18">
        <v>415.94</v>
      </c>
      <c r="H10" s="18">
        <v>196.34</v>
      </c>
      <c r="I10" s="19">
        <v>3.3161155199999999</v>
      </c>
      <c r="J10" s="18">
        <v>651.09</v>
      </c>
      <c r="K10" s="20">
        <v>4191717.42</v>
      </c>
      <c r="L10" s="20">
        <v>390654</v>
      </c>
      <c r="M10" s="20">
        <v>246763.11</v>
      </c>
      <c r="N10" s="18">
        <v>4829134.53</v>
      </c>
      <c r="O10" s="21"/>
      <c r="P10" s="22"/>
    </row>
    <row r="11" spans="1:16" ht="21.75" customHeight="1" x14ac:dyDescent="0.2">
      <c r="A11" s="14">
        <v>810003</v>
      </c>
      <c r="B11" s="15" t="s">
        <v>24</v>
      </c>
      <c r="C11" s="16">
        <v>30035</v>
      </c>
      <c r="D11" s="16">
        <v>11095</v>
      </c>
      <c r="E11" s="16">
        <v>4300</v>
      </c>
      <c r="F11" s="17">
        <v>45430</v>
      </c>
      <c r="G11" s="18">
        <v>431.98</v>
      </c>
      <c r="H11" s="18">
        <v>203.91</v>
      </c>
      <c r="I11" s="19">
        <v>1.3633302599999999</v>
      </c>
      <c r="J11" s="18">
        <v>278</v>
      </c>
      <c r="K11" s="20">
        <v>8349730</v>
      </c>
      <c r="L11" s="20">
        <v>3084410</v>
      </c>
      <c r="M11" s="20">
        <v>1195400</v>
      </c>
      <c r="N11" s="18">
        <v>12629540</v>
      </c>
      <c r="O11" s="21"/>
    </row>
    <row r="12" spans="1:16" ht="21.75" customHeight="1" x14ac:dyDescent="0.2">
      <c r="A12" s="14">
        <v>810099</v>
      </c>
      <c r="B12" s="15" t="s">
        <v>25</v>
      </c>
      <c r="C12" s="16">
        <v>176574</v>
      </c>
      <c r="D12" s="16">
        <v>241</v>
      </c>
      <c r="E12" s="16">
        <v>4115</v>
      </c>
      <c r="F12" s="17">
        <v>180930</v>
      </c>
      <c r="G12" s="18">
        <v>418.31</v>
      </c>
      <c r="H12" s="18">
        <v>197.46</v>
      </c>
      <c r="I12" s="19">
        <v>1.0018802499999999</v>
      </c>
      <c r="J12" s="18">
        <v>197.83</v>
      </c>
      <c r="K12" s="20">
        <v>34931634.420000002</v>
      </c>
      <c r="L12" s="20">
        <v>47677.03</v>
      </c>
      <c r="M12" s="20">
        <v>814070.45</v>
      </c>
      <c r="N12" s="18">
        <v>35793381.900000006</v>
      </c>
      <c r="O12" s="21"/>
    </row>
    <row r="13" spans="1:16" ht="21.75" customHeight="1" x14ac:dyDescent="0.2">
      <c r="A13" s="14">
        <v>810088</v>
      </c>
      <c r="B13" s="15" t="s">
        <v>26</v>
      </c>
      <c r="C13" s="16">
        <v>2593</v>
      </c>
      <c r="D13" s="16">
        <v>208</v>
      </c>
      <c r="E13" s="16">
        <v>51892</v>
      </c>
      <c r="F13" s="17">
        <v>54693</v>
      </c>
      <c r="G13" s="18">
        <v>400.29</v>
      </c>
      <c r="H13" s="18">
        <v>188.96</v>
      </c>
      <c r="I13" s="19">
        <v>3.1104431899999998</v>
      </c>
      <c r="J13" s="18">
        <v>587.75</v>
      </c>
      <c r="K13" s="20">
        <v>1524035.75</v>
      </c>
      <c r="L13" s="20">
        <v>122252</v>
      </c>
      <c r="M13" s="20">
        <v>30499523</v>
      </c>
      <c r="N13" s="18">
        <v>32145810.75</v>
      </c>
      <c r="O13" s="21"/>
    </row>
    <row r="14" spans="1:16" ht="21.75" customHeight="1" x14ac:dyDescent="0.2">
      <c r="A14" s="14">
        <v>810005</v>
      </c>
      <c r="B14" s="15" t="s">
        <v>27</v>
      </c>
      <c r="C14" s="16">
        <v>39152</v>
      </c>
      <c r="D14" s="16">
        <v>381</v>
      </c>
      <c r="E14" s="16">
        <v>69</v>
      </c>
      <c r="F14" s="17">
        <v>39602</v>
      </c>
      <c r="G14" s="18">
        <v>420.91</v>
      </c>
      <c r="H14" s="18">
        <v>198.69</v>
      </c>
      <c r="I14" s="19">
        <v>1.8645662700000001</v>
      </c>
      <c r="J14" s="18">
        <v>370.47</v>
      </c>
      <c r="K14" s="20">
        <v>14504641.439999999</v>
      </c>
      <c r="L14" s="20">
        <v>141149.07</v>
      </c>
      <c r="M14" s="20">
        <v>25562.43</v>
      </c>
      <c r="N14" s="18">
        <v>14671352.939999999</v>
      </c>
      <c r="O14" s="21"/>
    </row>
    <row r="15" spans="1:16" ht="21.75" customHeight="1" x14ac:dyDescent="0.2">
      <c r="A15" s="14">
        <v>810064</v>
      </c>
      <c r="B15" s="15" t="s">
        <v>28</v>
      </c>
      <c r="C15" s="16">
        <v>34688</v>
      </c>
      <c r="D15" s="16">
        <v>1817</v>
      </c>
      <c r="E15" s="16">
        <v>1448</v>
      </c>
      <c r="F15" s="17">
        <v>37953</v>
      </c>
      <c r="G15" s="18">
        <v>452.6</v>
      </c>
      <c r="H15" s="18">
        <v>213.65</v>
      </c>
      <c r="I15" s="19">
        <v>1.3211214600000001</v>
      </c>
      <c r="J15" s="18">
        <v>282.26</v>
      </c>
      <c r="K15" s="20">
        <v>9791034.8800000008</v>
      </c>
      <c r="L15" s="20">
        <v>512866.42</v>
      </c>
      <c r="M15" s="20">
        <v>408712.48</v>
      </c>
      <c r="N15" s="18">
        <v>10712613.780000001</v>
      </c>
      <c r="O15" s="21"/>
    </row>
    <row r="16" spans="1:16" ht="21.75" customHeight="1" x14ac:dyDescent="0.2">
      <c r="A16" s="14">
        <v>810090</v>
      </c>
      <c r="B16" s="15" t="s">
        <v>29</v>
      </c>
      <c r="C16" s="16">
        <v>47630</v>
      </c>
      <c r="D16" s="16">
        <v>32</v>
      </c>
      <c r="E16" s="16">
        <v>440</v>
      </c>
      <c r="F16" s="17">
        <v>48102</v>
      </c>
      <c r="G16" s="18">
        <v>414.38</v>
      </c>
      <c r="H16" s="18">
        <v>195.61</v>
      </c>
      <c r="I16" s="19">
        <v>3.4368411299999999</v>
      </c>
      <c r="J16" s="18">
        <v>672.28</v>
      </c>
      <c r="K16" s="20">
        <v>32020696.399999999</v>
      </c>
      <c r="L16" s="20">
        <v>21512.959999999999</v>
      </c>
      <c r="M16" s="20">
        <v>295803.2</v>
      </c>
      <c r="N16" s="18">
        <v>32338012.559999999</v>
      </c>
      <c r="O16" s="21"/>
    </row>
    <row r="17" spans="1:16" ht="21.75" customHeight="1" x14ac:dyDescent="0.2">
      <c r="A17" s="14">
        <v>810159</v>
      </c>
      <c r="B17" s="15" t="s">
        <v>30</v>
      </c>
      <c r="C17" s="16">
        <v>130555</v>
      </c>
      <c r="D17" s="16">
        <v>6660</v>
      </c>
      <c r="E17" s="16">
        <v>6060</v>
      </c>
      <c r="F17" s="17">
        <v>143275</v>
      </c>
      <c r="G17" s="18">
        <v>410.86</v>
      </c>
      <c r="H17" s="18">
        <v>193.95</v>
      </c>
      <c r="I17" s="19">
        <v>1.37944153</v>
      </c>
      <c r="J17" s="18">
        <v>267.54000000000002</v>
      </c>
      <c r="K17" s="20">
        <v>34928684.700000003</v>
      </c>
      <c r="L17" s="20">
        <v>1781816.4</v>
      </c>
      <c r="M17" s="20">
        <v>1621292.4</v>
      </c>
      <c r="N17" s="18">
        <v>38331793.5</v>
      </c>
      <c r="O17" s="21"/>
    </row>
    <row r="18" spans="1:16" ht="21.75" customHeight="1" x14ac:dyDescent="0.2">
      <c r="A18" s="14">
        <v>810122</v>
      </c>
      <c r="B18" s="15" t="s">
        <v>31</v>
      </c>
      <c r="C18" s="16">
        <v>100559</v>
      </c>
      <c r="D18" s="16">
        <v>8213</v>
      </c>
      <c r="E18" s="16">
        <v>6597</v>
      </c>
      <c r="F18" s="17">
        <v>115369</v>
      </c>
      <c r="G18" s="18">
        <v>414.02</v>
      </c>
      <c r="H18" s="18">
        <v>195.44</v>
      </c>
      <c r="I18" s="19">
        <v>1.32345785</v>
      </c>
      <c r="J18" s="18">
        <v>258.66000000000003</v>
      </c>
      <c r="K18" s="20">
        <v>26010590.940000001</v>
      </c>
      <c r="L18" s="20">
        <v>2124374.58</v>
      </c>
      <c r="M18" s="20">
        <v>1706380.02</v>
      </c>
      <c r="N18" s="18">
        <v>29841345.540000003</v>
      </c>
    </row>
    <row r="19" spans="1:16" ht="30.75" customHeight="1" x14ac:dyDescent="0.2">
      <c r="A19" s="14">
        <v>810094</v>
      </c>
      <c r="B19" s="15" t="s">
        <v>32</v>
      </c>
      <c r="C19" s="16">
        <v>99152</v>
      </c>
      <c r="D19" s="16">
        <v>3026</v>
      </c>
      <c r="E19" s="16">
        <v>2443</v>
      </c>
      <c r="F19" s="17">
        <v>104621</v>
      </c>
      <c r="G19" s="18">
        <v>413.75</v>
      </c>
      <c r="H19" s="18">
        <v>195.31</v>
      </c>
      <c r="I19" s="19">
        <v>1.30156436</v>
      </c>
      <c r="J19" s="18">
        <v>254.21</v>
      </c>
      <c r="K19" s="20">
        <v>25205429.920000002</v>
      </c>
      <c r="L19" s="20">
        <v>769239.46</v>
      </c>
      <c r="M19" s="20">
        <v>621035.03</v>
      </c>
      <c r="N19" s="18">
        <v>26595704.410000004</v>
      </c>
    </row>
    <row r="20" spans="1:16" ht="21.75" customHeight="1" x14ac:dyDescent="0.2">
      <c r="A20" s="14">
        <v>810123</v>
      </c>
      <c r="B20" s="15" t="s">
        <v>33</v>
      </c>
      <c r="C20" s="16">
        <v>81839</v>
      </c>
      <c r="D20" s="16">
        <v>6203</v>
      </c>
      <c r="E20" s="16">
        <v>10631</v>
      </c>
      <c r="F20" s="17">
        <v>98673</v>
      </c>
      <c r="G20" s="18">
        <v>411.51</v>
      </c>
      <c r="H20" s="18">
        <v>194.25</v>
      </c>
      <c r="I20" s="19">
        <v>1.33944003</v>
      </c>
      <c r="J20" s="18">
        <v>260.19</v>
      </c>
      <c r="K20" s="20">
        <v>21293689.41</v>
      </c>
      <c r="L20" s="20">
        <v>1613958.57</v>
      </c>
      <c r="M20" s="20">
        <v>2766079.89</v>
      </c>
      <c r="N20" s="18">
        <v>25673727.870000001</v>
      </c>
    </row>
    <row r="21" spans="1:16" ht="21.75" customHeight="1" x14ac:dyDescent="0.2">
      <c r="A21" s="14">
        <v>810125</v>
      </c>
      <c r="B21" s="15" t="s">
        <v>34</v>
      </c>
      <c r="C21" s="16">
        <v>33836</v>
      </c>
      <c r="D21" s="16">
        <v>2414</v>
      </c>
      <c r="E21" s="16">
        <v>1550</v>
      </c>
      <c r="F21" s="17">
        <v>37800</v>
      </c>
      <c r="G21" s="18">
        <v>420.86</v>
      </c>
      <c r="H21" s="18">
        <v>198.66</v>
      </c>
      <c r="I21" s="19">
        <v>1.9226197199999999</v>
      </c>
      <c r="J21" s="18">
        <v>381.95</v>
      </c>
      <c r="K21" s="20">
        <v>12923660.199999999</v>
      </c>
      <c r="L21" s="20">
        <v>922027.3</v>
      </c>
      <c r="M21" s="20">
        <v>592022.5</v>
      </c>
      <c r="N21" s="18">
        <v>14437710</v>
      </c>
    </row>
    <row r="22" spans="1:16" ht="21.75" customHeight="1" x14ac:dyDescent="0.2">
      <c r="A22" s="14">
        <v>810206</v>
      </c>
      <c r="B22" s="15" t="s">
        <v>35</v>
      </c>
      <c r="C22" s="16">
        <v>887</v>
      </c>
      <c r="D22" s="16">
        <v>21</v>
      </c>
      <c r="E22" s="16">
        <v>3014</v>
      </c>
      <c r="F22" s="17">
        <v>3922</v>
      </c>
      <c r="G22" s="18">
        <v>475.11</v>
      </c>
      <c r="H22" s="18">
        <v>224.28</v>
      </c>
      <c r="I22" s="19">
        <v>5.5388822299999996</v>
      </c>
      <c r="J22" s="18">
        <v>1242.26</v>
      </c>
      <c r="K22" s="20">
        <v>1101884.6200000001</v>
      </c>
      <c r="L22" s="20">
        <v>26087.46</v>
      </c>
      <c r="M22" s="20">
        <v>3744171.64</v>
      </c>
      <c r="N22" s="18">
        <v>4872143.7200000007</v>
      </c>
    </row>
    <row r="23" spans="1:16" ht="21.75" customHeight="1" x14ac:dyDescent="0.2">
      <c r="A23" s="14">
        <v>810126</v>
      </c>
      <c r="B23" s="15" t="s">
        <v>36</v>
      </c>
      <c r="C23" s="16">
        <v>93269</v>
      </c>
      <c r="D23" s="16">
        <v>3957</v>
      </c>
      <c r="E23" s="16">
        <v>861</v>
      </c>
      <c r="F23" s="17">
        <v>98087</v>
      </c>
      <c r="G23" s="18">
        <v>415.44</v>
      </c>
      <c r="H23" s="18">
        <v>196.11</v>
      </c>
      <c r="I23" s="19">
        <v>2.5151254199999999</v>
      </c>
      <c r="J23" s="18">
        <v>493.24</v>
      </c>
      <c r="K23" s="20">
        <v>46004001.560000002</v>
      </c>
      <c r="L23" s="20">
        <v>1951750.68</v>
      </c>
      <c r="M23" s="20">
        <v>424679.64</v>
      </c>
      <c r="N23" s="18">
        <v>48380431.880000003</v>
      </c>
    </row>
    <row r="24" spans="1:16" ht="21.75" customHeight="1" x14ac:dyDescent="0.2">
      <c r="A24" s="14">
        <v>810097</v>
      </c>
      <c r="B24" s="15" t="s">
        <v>37</v>
      </c>
      <c r="C24" s="16">
        <v>65078</v>
      </c>
      <c r="D24" s="16">
        <v>55</v>
      </c>
      <c r="E24" s="16">
        <v>929</v>
      </c>
      <c r="F24" s="17">
        <v>66062</v>
      </c>
      <c r="G24" s="18">
        <v>418.55</v>
      </c>
      <c r="H24" s="18">
        <v>197.58</v>
      </c>
      <c r="I24" s="19">
        <v>3.5586125000000002</v>
      </c>
      <c r="J24" s="18">
        <v>703.11</v>
      </c>
      <c r="K24" s="20">
        <v>45756992.579999998</v>
      </c>
      <c r="L24" s="20">
        <v>38671.050000000003</v>
      </c>
      <c r="M24" s="20">
        <v>653189.18999999994</v>
      </c>
      <c r="N24" s="18">
        <v>46448852.819999993</v>
      </c>
    </row>
    <row r="25" spans="1:16" ht="21.75" customHeight="1" x14ac:dyDescent="0.2">
      <c r="A25" s="14">
        <v>810108</v>
      </c>
      <c r="B25" s="15" t="s">
        <v>38</v>
      </c>
      <c r="C25" s="16">
        <v>8835</v>
      </c>
      <c r="D25" s="16">
        <v>5589</v>
      </c>
      <c r="E25" s="16">
        <v>820</v>
      </c>
      <c r="F25" s="17">
        <v>15244</v>
      </c>
      <c r="G25" s="18">
        <v>413.22</v>
      </c>
      <c r="H25" s="18">
        <v>195.06</v>
      </c>
      <c r="I25" s="19">
        <v>4.1281261200000001</v>
      </c>
      <c r="J25" s="18">
        <v>805.23</v>
      </c>
      <c r="K25" s="20">
        <v>7114207.0499999998</v>
      </c>
      <c r="L25" s="20">
        <v>4500430.47</v>
      </c>
      <c r="M25" s="20">
        <v>660288.6</v>
      </c>
      <c r="N25" s="18">
        <v>12274926.119999999</v>
      </c>
      <c r="P25" s="21"/>
    </row>
    <row r="26" spans="1:16" ht="21.75" customHeight="1" x14ac:dyDescent="0.2">
      <c r="A26" s="14">
        <v>810160</v>
      </c>
      <c r="B26" s="15" t="s">
        <v>39</v>
      </c>
      <c r="C26" s="16">
        <v>14540</v>
      </c>
      <c r="D26" s="16">
        <v>636</v>
      </c>
      <c r="E26" s="16">
        <v>683</v>
      </c>
      <c r="F26" s="17">
        <v>15859</v>
      </c>
      <c r="G26" s="18">
        <v>416.06</v>
      </c>
      <c r="H26" s="18">
        <v>196.4</v>
      </c>
      <c r="I26" s="19">
        <v>4.6199056799999996</v>
      </c>
      <c r="J26" s="18">
        <v>907.35</v>
      </c>
      <c r="K26" s="20">
        <v>13192869</v>
      </c>
      <c r="L26" s="20">
        <v>577074.6</v>
      </c>
      <c r="M26" s="20">
        <v>619720.05000000005</v>
      </c>
      <c r="N26" s="18">
        <v>14389663.65</v>
      </c>
    </row>
    <row r="27" spans="1:16" ht="21.75" customHeight="1" x14ac:dyDescent="0.2">
      <c r="A27" s="86" t="s">
        <v>40</v>
      </c>
      <c r="B27" s="87"/>
      <c r="C27" s="23">
        <v>969377</v>
      </c>
      <c r="D27" s="23">
        <v>51601</v>
      </c>
      <c r="E27" s="23">
        <v>96494</v>
      </c>
      <c r="F27" s="23">
        <v>1117472</v>
      </c>
      <c r="G27" s="24" t="s">
        <v>41</v>
      </c>
      <c r="H27" s="24" t="s">
        <v>41</v>
      </c>
      <c r="I27" s="24" t="s">
        <v>41</v>
      </c>
      <c r="J27" s="24" t="s">
        <v>41</v>
      </c>
      <c r="K27" s="25">
        <v>340486407.11000001</v>
      </c>
      <c r="L27" s="25">
        <v>18825933.430000003</v>
      </c>
      <c r="M27" s="25">
        <v>47010797.609999999</v>
      </c>
      <c r="N27" s="25">
        <v>406323138.15000004</v>
      </c>
    </row>
    <row r="28" spans="1:16" x14ac:dyDescent="0.2">
      <c r="A28" s="26"/>
      <c r="C28" s="27"/>
    </row>
    <row r="29" spans="1:16" s="28" customFormat="1" ht="23.25" customHeight="1" x14ac:dyDescent="0.2">
      <c r="A29" s="88" t="s">
        <v>42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</row>
    <row r="30" spans="1:16" s="28" customFormat="1" ht="75" customHeight="1" x14ac:dyDescent="0.3">
      <c r="A30" s="78" t="s">
        <v>43</v>
      </c>
      <c r="B30" s="78"/>
      <c r="C30" s="78"/>
      <c r="D30" s="78"/>
      <c r="E30" s="78"/>
      <c r="F30" s="78"/>
      <c r="G30" s="29"/>
      <c r="H30" s="29"/>
      <c r="I30" s="30"/>
      <c r="J30" s="30"/>
      <c r="K30" s="31"/>
      <c r="L30" s="32"/>
      <c r="M30" s="32" t="s">
        <v>44</v>
      </c>
      <c r="P30" s="33"/>
    </row>
    <row r="31" spans="1:16" s="28" customFormat="1" ht="75" customHeight="1" x14ac:dyDescent="0.3">
      <c r="B31" s="29"/>
      <c r="C31" s="29"/>
      <c r="D31" s="29"/>
      <c r="E31" s="29"/>
      <c r="F31" s="29"/>
      <c r="G31" s="29"/>
      <c r="H31" s="29"/>
      <c r="I31" s="29"/>
      <c r="J31" s="29"/>
      <c r="K31" s="31"/>
      <c r="L31" s="32"/>
      <c r="M31" s="32"/>
      <c r="N31" s="33"/>
    </row>
    <row r="32" spans="1:16" s="28" customFormat="1" ht="75" customHeight="1" x14ac:dyDescent="0.3">
      <c r="A32" s="78" t="s">
        <v>45</v>
      </c>
      <c r="B32" s="78"/>
      <c r="C32" s="78"/>
      <c r="D32" s="78"/>
      <c r="E32" s="78"/>
      <c r="F32" s="78"/>
      <c r="G32" s="29"/>
      <c r="H32" s="29"/>
      <c r="I32" s="30"/>
      <c r="J32" s="30"/>
      <c r="K32" s="31"/>
      <c r="L32" s="32"/>
      <c r="M32" s="32" t="s">
        <v>46</v>
      </c>
    </row>
    <row r="33" spans="1:13" s="28" customFormat="1" ht="75" customHeight="1" x14ac:dyDescent="0.3">
      <c r="B33" s="29"/>
      <c r="C33" s="29"/>
      <c r="D33" s="29"/>
      <c r="E33" s="29"/>
      <c r="F33" s="29"/>
      <c r="G33" s="29"/>
      <c r="H33" s="29"/>
      <c r="I33" s="29"/>
      <c r="J33" s="29"/>
      <c r="K33" s="31"/>
      <c r="L33" s="32"/>
      <c r="M33" s="32"/>
    </row>
    <row r="34" spans="1:13" s="28" customFormat="1" ht="75" customHeight="1" x14ac:dyDescent="0.3">
      <c r="A34" s="78" t="s">
        <v>47</v>
      </c>
      <c r="B34" s="78"/>
      <c r="C34" s="78"/>
      <c r="D34" s="78"/>
      <c r="E34" s="78"/>
      <c r="F34" s="78"/>
      <c r="G34" s="29"/>
      <c r="H34" s="29"/>
      <c r="I34" s="30"/>
      <c r="J34" s="30"/>
      <c r="K34" s="31"/>
      <c r="L34" s="32"/>
      <c r="M34" s="32" t="s">
        <v>48</v>
      </c>
    </row>
    <row r="35" spans="1:13" s="28" customFormat="1" ht="75" customHeight="1" x14ac:dyDescent="0.3">
      <c r="B35" s="29"/>
      <c r="C35" s="29"/>
      <c r="D35" s="29"/>
      <c r="E35" s="29"/>
      <c r="F35" s="29"/>
      <c r="G35" s="29"/>
      <c r="H35" s="29"/>
      <c r="I35" s="29"/>
      <c r="J35" s="29"/>
      <c r="K35" s="31"/>
      <c r="L35" s="32"/>
      <c r="M35" s="32"/>
    </row>
    <row r="36" spans="1:13" s="28" customFormat="1" ht="75" customHeight="1" x14ac:dyDescent="0.3">
      <c r="A36" s="78" t="s">
        <v>49</v>
      </c>
      <c r="B36" s="78"/>
      <c r="C36" s="78"/>
      <c r="D36" s="78"/>
      <c r="E36" s="78"/>
      <c r="F36" s="78"/>
      <c r="G36" s="29"/>
      <c r="H36" s="29"/>
      <c r="I36" s="30"/>
      <c r="J36" s="30"/>
      <c r="K36" s="31"/>
      <c r="L36" s="32"/>
      <c r="M36" s="32" t="s">
        <v>50</v>
      </c>
    </row>
    <row r="37" spans="1:13" s="28" customFormat="1" ht="75" customHeight="1" x14ac:dyDescent="0.3">
      <c r="B37" s="29"/>
      <c r="C37" s="29"/>
      <c r="D37" s="29"/>
      <c r="E37" s="29"/>
      <c r="F37" s="29"/>
      <c r="G37" s="29"/>
      <c r="H37" s="29"/>
      <c r="I37" s="29"/>
      <c r="J37" s="29"/>
      <c r="K37" s="31"/>
      <c r="L37" s="32"/>
      <c r="M37" s="32"/>
    </row>
    <row r="38" spans="1:13" s="28" customFormat="1" ht="75" customHeight="1" x14ac:dyDescent="0.3">
      <c r="A38" s="78" t="s">
        <v>110</v>
      </c>
      <c r="B38" s="78"/>
      <c r="C38" s="78"/>
      <c r="D38" s="78"/>
      <c r="E38" s="78"/>
      <c r="F38" s="78"/>
      <c r="G38" s="29"/>
      <c r="H38" s="29"/>
      <c r="I38" s="30"/>
      <c r="J38" s="30"/>
      <c r="K38" s="31"/>
      <c r="L38" s="32"/>
      <c r="M38" s="32" t="s">
        <v>109</v>
      </c>
    </row>
    <row r="39" spans="1:13" s="28" customFormat="1" ht="75" customHeight="1" x14ac:dyDescent="0.3">
      <c r="B39" s="29"/>
      <c r="C39" s="29"/>
      <c r="D39" s="29"/>
      <c r="E39" s="29"/>
      <c r="F39" s="29"/>
      <c r="G39" s="29"/>
      <c r="H39" s="29"/>
      <c r="I39" s="29"/>
      <c r="J39" s="29"/>
      <c r="K39" s="31"/>
      <c r="L39" s="32"/>
      <c r="M39" s="32"/>
    </row>
    <row r="40" spans="1:13" s="28" customFormat="1" ht="75" customHeight="1" x14ac:dyDescent="0.3">
      <c r="A40" s="78" t="s">
        <v>51</v>
      </c>
      <c r="B40" s="78"/>
      <c r="C40" s="78"/>
      <c r="D40" s="78"/>
      <c r="E40" s="78"/>
      <c r="F40" s="78"/>
      <c r="G40" s="29"/>
      <c r="H40" s="29"/>
      <c r="I40" s="30"/>
      <c r="J40" s="30"/>
      <c r="K40" s="31"/>
      <c r="L40" s="32"/>
      <c r="M40" s="32" t="s">
        <v>52</v>
      </c>
    </row>
  </sheetData>
  <autoFilter ref="A7:N27"/>
  <mergeCells count="19"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  <mergeCell ref="A36:F36"/>
    <mergeCell ref="A38:F38"/>
    <mergeCell ref="A40:F40"/>
    <mergeCell ref="K6:N6"/>
    <mergeCell ref="A27:B27"/>
    <mergeCell ref="A29:N29"/>
    <mergeCell ref="A30:F30"/>
    <mergeCell ref="A32:F32"/>
    <mergeCell ref="A34:F34"/>
  </mergeCells>
  <conditionalFormatting sqref="A1:A2 O1:XFD26 A3:J5 K3:N8 A10:A15 A27:XFD28 O29:XFD40 A41:XFD1048576">
    <cfRule type="cellIs" dxfId="14" priority="2" operator="lessThan">
      <formula>0</formula>
    </cfRule>
  </conditionalFormatting>
  <conditionalFormatting sqref="A29:A30 I30:N30 A31:N31 A32 I32:N32 A33:N33 A34 I34:N34 A35:N35 A36 I36:N36 A37:N37 A39:N39 A40 I40:N40">
    <cfRule type="cellIs" dxfId="13" priority="4" operator="lessThan">
      <formula>0</formula>
    </cfRule>
  </conditionalFormatting>
  <conditionalFormatting sqref="A38 I38:N38">
    <cfRule type="cellIs" dxfId="12" priority="3" operator="lessThan">
      <formula>0</formula>
    </cfRule>
  </conditionalFormatting>
  <conditionalFormatting sqref="A6:F7 A8:J8 A9:N26">
    <cfRule type="cellIs" dxfId="11" priority="5" operator="lessThan">
      <formula>0</formula>
    </cfRule>
  </conditionalFormatting>
  <conditionalFormatting sqref="G6:J6">
    <cfRule type="cellIs" dxfId="1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S42"/>
  <sheetViews>
    <sheetView tabSelected="1" view="pageBreakPreview" topLeftCell="A4" zoomScale="70" zoomScaleSheetLayoutView="70" workbookViewId="0">
      <selection activeCell="O26" sqref="O26:O28"/>
    </sheetView>
  </sheetViews>
  <sheetFormatPr defaultColWidth="9.140625" defaultRowHeight="12.75" x14ac:dyDescent="0.2"/>
  <cols>
    <col min="1" max="1" width="8.5703125" style="1" customWidth="1"/>
    <col min="2" max="2" width="40.7109375" style="26" customWidth="1"/>
    <col min="3" max="3" width="13.5703125" style="26" customWidth="1"/>
    <col min="4" max="6" width="13.5703125" style="27" customWidth="1"/>
    <col min="7" max="15" width="15.7109375" style="27" customWidth="1"/>
    <col min="16" max="16" width="14.85546875" style="27" customWidth="1"/>
    <col min="17" max="18" width="14.85546875" style="21" customWidth="1"/>
    <col min="19" max="19" width="15.5703125" style="21" customWidth="1"/>
    <col min="20" max="16384" width="9.140625" style="1"/>
  </cols>
  <sheetData>
    <row r="1" spans="1:19" ht="52.5" customHeight="1" x14ac:dyDescent="0.2">
      <c r="A1" s="89" t="s">
        <v>108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19" ht="82.5" customHeight="1" x14ac:dyDescent="0.25">
      <c r="A2" s="90" t="s">
        <v>53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19" ht="18.75" x14ac:dyDescent="0.3">
      <c r="B3" s="2"/>
      <c r="C3" s="2"/>
      <c r="D3" s="3"/>
      <c r="E3" s="3"/>
      <c r="F3" s="34"/>
      <c r="G3" s="34"/>
      <c r="H3" s="34"/>
      <c r="I3" s="34"/>
      <c r="J3" s="34"/>
      <c r="K3" s="34"/>
      <c r="L3" s="34"/>
      <c r="M3" s="34"/>
      <c r="N3" s="35"/>
      <c r="O3" s="35"/>
      <c r="P3" s="3"/>
      <c r="Q3" s="5"/>
      <c r="R3" s="5"/>
      <c r="S3" s="6"/>
    </row>
    <row r="4" spans="1:19" ht="36.75" customHeight="1" x14ac:dyDescent="0.2">
      <c r="A4" s="91" t="s">
        <v>54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</row>
    <row r="5" spans="1:19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29.25" customHeight="1" x14ac:dyDescent="0.2">
      <c r="A6" s="92" t="s">
        <v>3</v>
      </c>
      <c r="B6" s="92" t="s">
        <v>4</v>
      </c>
      <c r="C6" s="94" t="s">
        <v>5</v>
      </c>
      <c r="D6" s="95"/>
      <c r="E6" s="95"/>
      <c r="F6" s="96"/>
      <c r="G6" s="75" t="s">
        <v>6</v>
      </c>
      <c r="H6" s="75" t="s">
        <v>7</v>
      </c>
      <c r="I6" s="75" t="s">
        <v>55</v>
      </c>
      <c r="J6" s="75" t="s">
        <v>56</v>
      </c>
      <c r="K6" s="75" t="s">
        <v>57</v>
      </c>
      <c r="L6" s="75" t="s">
        <v>58</v>
      </c>
      <c r="M6" s="75" t="s">
        <v>59</v>
      </c>
      <c r="N6" s="75" t="s">
        <v>60</v>
      </c>
      <c r="O6" s="75" t="s">
        <v>61</v>
      </c>
      <c r="P6" s="83" t="s">
        <v>10</v>
      </c>
      <c r="Q6" s="84"/>
      <c r="R6" s="84"/>
      <c r="S6" s="85"/>
    </row>
    <row r="7" spans="1:19" ht="111.75" customHeight="1" x14ac:dyDescent="0.2">
      <c r="A7" s="93"/>
      <c r="B7" s="93"/>
      <c r="C7" s="8" t="s">
        <v>11</v>
      </c>
      <c r="D7" s="9" t="s">
        <v>12</v>
      </c>
      <c r="E7" s="8" t="s">
        <v>13</v>
      </c>
      <c r="F7" s="8" t="s">
        <v>14</v>
      </c>
      <c r="G7" s="76"/>
      <c r="H7" s="76"/>
      <c r="I7" s="76"/>
      <c r="J7" s="76"/>
      <c r="K7" s="76"/>
      <c r="L7" s="76"/>
      <c r="M7" s="76"/>
      <c r="N7" s="76"/>
      <c r="O7" s="76"/>
      <c r="P7" s="8" t="s">
        <v>11</v>
      </c>
      <c r="Q7" s="9" t="s">
        <v>12</v>
      </c>
      <c r="R7" s="8" t="s">
        <v>13</v>
      </c>
      <c r="S7" s="10" t="s">
        <v>15</v>
      </c>
    </row>
    <row r="8" spans="1:19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 t="s">
        <v>62</v>
      </c>
      <c r="M8" s="12" t="s">
        <v>63</v>
      </c>
      <c r="N8" s="12">
        <v>14</v>
      </c>
      <c r="O8" s="12" t="s">
        <v>64</v>
      </c>
      <c r="P8" s="13" t="s">
        <v>65</v>
      </c>
      <c r="Q8" s="13" t="s">
        <v>66</v>
      </c>
      <c r="R8" s="13" t="s">
        <v>67</v>
      </c>
      <c r="S8" s="13" t="s">
        <v>68</v>
      </c>
    </row>
    <row r="9" spans="1:19" ht="21" customHeight="1" x14ac:dyDescent="0.2">
      <c r="A9" s="14">
        <v>810039</v>
      </c>
      <c r="B9" s="15" t="s">
        <v>69</v>
      </c>
      <c r="C9" s="16">
        <v>19616</v>
      </c>
      <c r="D9" s="16">
        <v>24</v>
      </c>
      <c r="E9" s="16">
        <v>684</v>
      </c>
      <c r="F9" s="17">
        <v>20324</v>
      </c>
      <c r="G9" s="18">
        <v>451.61</v>
      </c>
      <c r="H9" s="18">
        <v>213.18</v>
      </c>
      <c r="I9" s="18">
        <v>69.72</v>
      </c>
      <c r="J9" s="18">
        <v>516.17999999999995</v>
      </c>
      <c r="K9" s="18">
        <v>104.73</v>
      </c>
      <c r="L9" s="18">
        <v>1142.24</v>
      </c>
      <c r="M9" s="18">
        <v>903.81</v>
      </c>
      <c r="N9" s="19">
        <v>1.17574494</v>
      </c>
      <c r="O9" s="18">
        <v>1062.6500000000001</v>
      </c>
      <c r="P9" s="20">
        <v>20844942.399999999</v>
      </c>
      <c r="Q9" s="20">
        <v>25503.599999999999</v>
      </c>
      <c r="R9" s="20">
        <v>726852.6</v>
      </c>
      <c r="S9" s="18">
        <v>21597298.600000001</v>
      </c>
    </row>
    <row r="10" spans="1:19" s="22" customFormat="1" ht="21" customHeight="1" x14ac:dyDescent="0.25">
      <c r="A10" s="14">
        <v>810073</v>
      </c>
      <c r="B10" s="15" t="s">
        <v>70</v>
      </c>
      <c r="C10" s="16">
        <v>11040</v>
      </c>
      <c r="D10" s="16">
        <v>149</v>
      </c>
      <c r="E10" s="16">
        <v>107</v>
      </c>
      <c r="F10" s="17">
        <v>11296</v>
      </c>
      <c r="G10" s="18">
        <v>436</v>
      </c>
      <c r="H10" s="18">
        <v>205.81</v>
      </c>
      <c r="I10" s="18">
        <v>67.31</v>
      </c>
      <c r="J10" s="18">
        <v>498.34</v>
      </c>
      <c r="K10" s="18">
        <v>101.11</v>
      </c>
      <c r="L10" s="18">
        <v>1102.76</v>
      </c>
      <c r="M10" s="18">
        <v>872.57</v>
      </c>
      <c r="N10" s="19">
        <v>1.0649559200000001</v>
      </c>
      <c r="O10" s="18">
        <v>929.25</v>
      </c>
      <c r="P10" s="20">
        <v>10258920</v>
      </c>
      <c r="Q10" s="20">
        <v>138458.25</v>
      </c>
      <c r="R10" s="20">
        <v>99429.75</v>
      </c>
      <c r="S10" s="18">
        <v>10496808</v>
      </c>
    </row>
    <row r="11" spans="1:19" s="22" customFormat="1" ht="21" customHeight="1" x14ac:dyDescent="0.25">
      <c r="A11" s="14">
        <v>810074</v>
      </c>
      <c r="B11" s="15" t="s">
        <v>71</v>
      </c>
      <c r="C11" s="16">
        <v>23342</v>
      </c>
      <c r="D11" s="16">
        <v>225</v>
      </c>
      <c r="E11" s="16">
        <v>424</v>
      </c>
      <c r="F11" s="17">
        <v>23991</v>
      </c>
      <c r="G11" s="18">
        <v>415.75</v>
      </c>
      <c r="H11" s="18">
        <v>196.26</v>
      </c>
      <c r="I11" s="18">
        <v>64.19</v>
      </c>
      <c r="J11" s="18">
        <v>475.2</v>
      </c>
      <c r="K11" s="18">
        <v>96.42</v>
      </c>
      <c r="L11" s="18">
        <v>1051.56</v>
      </c>
      <c r="M11" s="18">
        <v>832.06999999999994</v>
      </c>
      <c r="N11" s="19">
        <v>1.0736829699999999</v>
      </c>
      <c r="O11" s="18">
        <v>893.38</v>
      </c>
      <c r="P11" s="20">
        <v>20853275.960000001</v>
      </c>
      <c r="Q11" s="20">
        <v>201010.5</v>
      </c>
      <c r="R11" s="20">
        <v>378793.12</v>
      </c>
      <c r="S11" s="18">
        <v>21433079.580000002</v>
      </c>
    </row>
    <row r="12" spans="1:19" s="22" customFormat="1" ht="21" customHeight="1" x14ac:dyDescent="0.25">
      <c r="A12" s="14">
        <v>810076</v>
      </c>
      <c r="B12" s="15" t="s">
        <v>72</v>
      </c>
      <c r="C12" s="16">
        <v>35332</v>
      </c>
      <c r="D12" s="16">
        <v>112</v>
      </c>
      <c r="E12" s="16">
        <v>116</v>
      </c>
      <c r="F12" s="17">
        <v>35560</v>
      </c>
      <c r="G12" s="18">
        <v>418.03</v>
      </c>
      <c r="H12" s="18">
        <v>197.33</v>
      </c>
      <c r="I12" s="18">
        <v>64.540000000000006</v>
      </c>
      <c r="J12" s="18">
        <v>477.8</v>
      </c>
      <c r="K12" s="18">
        <v>96.94</v>
      </c>
      <c r="L12" s="18">
        <v>1057.31</v>
      </c>
      <c r="M12" s="18">
        <v>836.61000000000013</v>
      </c>
      <c r="N12" s="19">
        <v>1.08582968</v>
      </c>
      <c r="O12" s="18">
        <v>908.42</v>
      </c>
      <c r="P12" s="20">
        <v>32096295.440000001</v>
      </c>
      <c r="Q12" s="20">
        <v>101743.03999999999</v>
      </c>
      <c r="R12" s="20">
        <v>105376.72</v>
      </c>
      <c r="S12" s="18">
        <v>32303415.199999999</v>
      </c>
    </row>
    <row r="13" spans="1:19" s="22" customFormat="1" ht="21" customHeight="1" x14ac:dyDescent="0.25">
      <c r="A13" s="14">
        <v>810032</v>
      </c>
      <c r="B13" s="15" t="s">
        <v>73</v>
      </c>
      <c r="C13" s="16">
        <v>30405</v>
      </c>
      <c r="D13" s="16">
        <v>222</v>
      </c>
      <c r="E13" s="16">
        <v>132</v>
      </c>
      <c r="F13" s="17">
        <v>30759</v>
      </c>
      <c r="G13" s="18">
        <v>455.64</v>
      </c>
      <c r="H13" s="18">
        <v>215.08</v>
      </c>
      <c r="I13" s="18">
        <v>70.34</v>
      </c>
      <c r="J13" s="18">
        <v>520.79</v>
      </c>
      <c r="K13" s="18">
        <v>105.67</v>
      </c>
      <c r="L13" s="18">
        <v>1152.44</v>
      </c>
      <c r="M13" s="18">
        <v>911.88</v>
      </c>
      <c r="N13" s="19">
        <v>1.4327649499999999</v>
      </c>
      <c r="O13" s="18">
        <v>1306.51</v>
      </c>
      <c r="P13" s="20">
        <v>39724436.549999997</v>
      </c>
      <c r="Q13" s="20">
        <v>290045.21999999997</v>
      </c>
      <c r="R13" s="20">
        <v>172459.32</v>
      </c>
      <c r="S13" s="18">
        <v>40186941.089999996</v>
      </c>
    </row>
    <row r="14" spans="1:19" s="22" customFormat="1" ht="21" customHeight="1" x14ac:dyDescent="0.25">
      <c r="A14" s="14">
        <v>810068</v>
      </c>
      <c r="B14" s="15" t="s">
        <v>74</v>
      </c>
      <c r="C14" s="16">
        <v>2139</v>
      </c>
      <c r="D14" s="16">
        <v>9</v>
      </c>
      <c r="E14" s="16">
        <v>8</v>
      </c>
      <c r="F14" s="17">
        <v>2156</v>
      </c>
      <c r="G14" s="18">
        <v>457.02</v>
      </c>
      <c r="H14" s="18">
        <v>215.73</v>
      </c>
      <c r="I14" s="18">
        <v>70.56</v>
      </c>
      <c r="J14" s="18">
        <v>522.37</v>
      </c>
      <c r="K14" s="18">
        <v>105.99</v>
      </c>
      <c r="L14" s="18">
        <v>1155.9399999999998</v>
      </c>
      <c r="M14" s="18">
        <v>914.65</v>
      </c>
      <c r="N14" s="19">
        <v>2.9710709799999999</v>
      </c>
      <c r="O14" s="18">
        <v>2717.49</v>
      </c>
      <c r="P14" s="20">
        <v>5812711.1100000003</v>
      </c>
      <c r="Q14" s="20">
        <v>24457.41</v>
      </c>
      <c r="R14" s="20">
        <v>21739.919999999998</v>
      </c>
      <c r="S14" s="18">
        <v>5858908.4400000004</v>
      </c>
    </row>
    <row r="15" spans="1:19" s="22" customFormat="1" ht="21" customHeight="1" x14ac:dyDescent="0.25">
      <c r="A15" s="14">
        <v>810089</v>
      </c>
      <c r="B15" s="15" t="s">
        <v>75</v>
      </c>
      <c r="C15" s="16">
        <v>6599</v>
      </c>
      <c r="D15" s="16">
        <v>61</v>
      </c>
      <c r="E15" s="16">
        <v>31392</v>
      </c>
      <c r="F15" s="17">
        <v>38052</v>
      </c>
      <c r="G15" s="18">
        <v>427.85</v>
      </c>
      <c r="H15" s="18">
        <v>201.96</v>
      </c>
      <c r="I15" s="18">
        <v>66.05</v>
      </c>
      <c r="J15" s="18">
        <v>489.03</v>
      </c>
      <c r="K15" s="18">
        <v>99.22</v>
      </c>
      <c r="L15" s="18">
        <v>1082.1500000000001</v>
      </c>
      <c r="M15" s="18">
        <v>856.26</v>
      </c>
      <c r="N15" s="19">
        <v>1.66044529</v>
      </c>
      <c r="O15" s="18">
        <v>1421.77</v>
      </c>
      <c r="P15" s="20">
        <v>9382260.2300000004</v>
      </c>
      <c r="Q15" s="20">
        <v>86727.97</v>
      </c>
      <c r="R15" s="20">
        <v>44632203.840000004</v>
      </c>
      <c r="S15" s="18">
        <v>54101192.040000007</v>
      </c>
    </row>
    <row r="16" spans="1:19" s="22" customFormat="1" ht="21" customHeight="1" x14ac:dyDescent="0.25">
      <c r="A16" s="14">
        <v>810113</v>
      </c>
      <c r="B16" s="15" t="s">
        <v>76</v>
      </c>
      <c r="C16" s="16">
        <v>34558</v>
      </c>
      <c r="D16" s="16">
        <v>27</v>
      </c>
      <c r="E16" s="16">
        <v>74</v>
      </c>
      <c r="F16" s="17">
        <v>34659</v>
      </c>
      <c r="G16" s="18">
        <v>424.99</v>
      </c>
      <c r="H16" s="18">
        <v>200.62</v>
      </c>
      <c r="I16" s="18">
        <v>65.61</v>
      </c>
      <c r="J16" s="18">
        <v>485.76</v>
      </c>
      <c r="K16" s="18">
        <v>98.56</v>
      </c>
      <c r="L16" s="18">
        <v>1074.92</v>
      </c>
      <c r="M16" s="18">
        <v>850.55</v>
      </c>
      <c r="N16" s="19">
        <v>1.3537781499999999</v>
      </c>
      <c r="O16" s="18">
        <v>1151.46</v>
      </c>
      <c r="P16" s="20">
        <v>39792154.68</v>
      </c>
      <c r="Q16" s="20">
        <v>31089.42</v>
      </c>
      <c r="R16" s="20">
        <v>85208.04</v>
      </c>
      <c r="S16" s="18">
        <v>39908452.140000001</v>
      </c>
    </row>
    <row r="17" spans="1:19" s="22" customFormat="1" ht="21" customHeight="1" x14ac:dyDescent="0.25">
      <c r="A17" s="14">
        <v>810040</v>
      </c>
      <c r="B17" s="15" t="s">
        <v>77</v>
      </c>
      <c r="C17" s="16">
        <v>5472</v>
      </c>
      <c r="D17" s="16">
        <v>6</v>
      </c>
      <c r="E17" s="16">
        <v>26</v>
      </c>
      <c r="F17" s="17">
        <v>5504</v>
      </c>
      <c r="G17" s="18">
        <v>462.07</v>
      </c>
      <c r="H17" s="18">
        <v>218.12</v>
      </c>
      <c r="I17" s="18">
        <v>71.34</v>
      </c>
      <c r="J17" s="18">
        <v>528.15</v>
      </c>
      <c r="K17" s="18">
        <v>107.16</v>
      </c>
      <c r="L17" s="18">
        <v>1168.72</v>
      </c>
      <c r="M17" s="18">
        <v>924.77</v>
      </c>
      <c r="N17" s="19">
        <v>2.3479674199999998</v>
      </c>
      <c r="O17" s="18">
        <v>2171.33</v>
      </c>
      <c r="P17" s="20">
        <v>11881517.76</v>
      </c>
      <c r="Q17" s="20">
        <v>13027.98</v>
      </c>
      <c r="R17" s="20">
        <v>56454.58</v>
      </c>
      <c r="S17" s="18">
        <v>11951000.32</v>
      </c>
    </row>
    <row r="18" spans="1:19" s="22" customFormat="1" ht="21" customHeight="1" x14ac:dyDescent="0.25">
      <c r="A18" s="14">
        <v>810111</v>
      </c>
      <c r="B18" s="15" t="s">
        <v>78</v>
      </c>
      <c r="C18" s="16">
        <v>291</v>
      </c>
      <c r="D18" s="16">
        <v>13</v>
      </c>
      <c r="E18" s="16">
        <v>14261</v>
      </c>
      <c r="F18" s="17">
        <v>14565</v>
      </c>
      <c r="G18" s="18">
        <v>451.2</v>
      </c>
      <c r="H18" s="18">
        <v>212.99</v>
      </c>
      <c r="I18" s="18">
        <v>69.66</v>
      </c>
      <c r="J18" s="18">
        <v>515.72</v>
      </c>
      <c r="K18" s="18">
        <v>104.64</v>
      </c>
      <c r="L18" s="18">
        <v>1141.22</v>
      </c>
      <c r="M18" s="18">
        <v>903.01</v>
      </c>
      <c r="N18" s="19">
        <v>1.57819227</v>
      </c>
      <c r="O18" s="18">
        <v>1425.12</v>
      </c>
      <c r="P18" s="20">
        <v>414709.92</v>
      </c>
      <c r="Q18" s="20">
        <v>18526.560000000001</v>
      </c>
      <c r="R18" s="20">
        <v>20323636.32</v>
      </c>
      <c r="S18" s="18">
        <v>20756872.800000001</v>
      </c>
    </row>
    <row r="19" spans="1:19" s="22" customFormat="1" ht="21" customHeight="1" x14ac:dyDescent="0.25">
      <c r="A19" s="14">
        <v>810006</v>
      </c>
      <c r="B19" s="15" t="s">
        <v>79</v>
      </c>
      <c r="C19" s="16">
        <v>7105</v>
      </c>
      <c r="D19" s="16">
        <v>263</v>
      </c>
      <c r="E19" s="16">
        <v>30664</v>
      </c>
      <c r="F19" s="17">
        <v>38032</v>
      </c>
      <c r="G19" s="18">
        <v>439.07</v>
      </c>
      <c r="H19" s="18">
        <v>207.26</v>
      </c>
      <c r="I19" s="18">
        <v>67.790000000000006</v>
      </c>
      <c r="J19" s="18">
        <v>501.85</v>
      </c>
      <c r="K19" s="18">
        <v>101.82</v>
      </c>
      <c r="L19" s="18">
        <v>1110.53</v>
      </c>
      <c r="M19" s="18">
        <v>878.72</v>
      </c>
      <c r="N19" s="19">
        <v>1.53005853</v>
      </c>
      <c r="O19" s="18">
        <v>1344.49</v>
      </c>
      <c r="P19" s="20">
        <v>9552601.4499999993</v>
      </c>
      <c r="Q19" s="20">
        <v>353600.87</v>
      </c>
      <c r="R19" s="20">
        <v>41227441.359999999</v>
      </c>
      <c r="S19" s="18">
        <v>51133643.68</v>
      </c>
    </row>
    <row r="20" spans="1:19" s="22" customFormat="1" ht="21" customHeight="1" x14ac:dyDescent="0.25">
      <c r="A20" s="14">
        <v>810058</v>
      </c>
      <c r="B20" s="15" t="s">
        <v>80</v>
      </c>
      <c r="C20" s="16">
        <v>2871</v>
      </c>
      <c r="D20" s="16">
        <v>19203</v>
      </c>
      <c r="E20" s="16">
        <v>614</v>
      </c>
      <c r="F20" s="17">
        <v>22688</v>
      </c>
      <c r="G20" s="18">
        <v>469.61</v>
      </c>
      <c r="H20" s="18">
        <v>221.68</v>
      </c>
      <c r="I20" s="18">
        <v>72.5</v>
      </c>
      <c r="J20" s="18">
        <v>536.77</v>
      </c>
      <c r="K20" s="18">
        <v>108.91</v>
      </c>
      <c r="L20" s="18">
        <v>1187.7900000000002</v>
      </c>
      <c r="M20" s="18">
        <v>939.86</v>
      </c>
      <c r="N20" s="19">
        <v>1.94058065</v>
      </c>
      <c r="O20" s="18">
        <v>1823.87</v>
      </c>
      <c r="P20" s="20">
        <v>5236330.7699999996</v>
      </c>
      <c r="Q20" s="20">
        <v>35023775.609999999</v>
      </c>
      <c r="R20" s="20">
        <v>1119856.18</v>
      </c>
      <c r="S20" s="18">
        <v>41379962.559999995</v>
      </c>
    </row>
    <row r="21" spans="1:19" s="22" customFormat="1" ht="21" customHeight="1" x14ac:dyDescent="0.25">
      <c r="A21" s="14">
        <v>810157</v>
      </c>
      <c r="B21" s="15" t="s">
        <v>81</v>
      </c>
      <c r="C21" s="16">
        <v>14763</v>
      </c>
      <c r="D21" s="16">
        <v>207</v>
      </c>
      <c r="E21" s="16">
        <v>65</v>
      </c>
      <c r="F21" s="17">
        <v>15035</v>
      </c>
      <c r="G21" s="18">
        <v>458.36</v>
      </c>
      <c r="H21" s="18">
        <v>216.37</v>
      </c>
      <c r="I21" s="18">
        <v>70.760000000000005</v>
      </c>
      <c r="J21" s="18">
        <v>523.9</v>
      </c>
      <c r="K21" s="18">
        <v>106.3</v>
      </c>
      <c r="L21" s="18">
        <v>1159.32</v>
      </c>
      <c r="M21" s="18">
        <v>917.32999999999993</v>
      </c>
      <c r="N21" s="19">
        <v>1.9593831100000001</v>
      </c>
      <c r="O21" s="18">
        <v>1797.4</v>
      </c>
      <c r="P21" s="20">
        <v>26535016.199999999</v>
      </c>
      <c r="Q21" s="20">
        <v>372061.8</v>
      </c>
      <c r="R21" s="20">
        <v>116831</v>
      </c>
      <c r="S21" s="18">
        <v>27023909</v>
      </c>
    </row>
    <row r="22" spans="1:19" s="22" customFormat="1" ht="21" customHeight="1" x14ac:dyDescent="0.25">
      <c r="A22" s="14">
        <v>810131</v>
      </c>
      <c r="B22" s="15" t="s">
        <v>82</v>
      </c>
      <c r="C22" s="16">
        <v>1364</v>
      </c>
      <c r="D22" s="16">
        <v>35227</v>
      </c>
      <c r="E22" s="16">
        <v>119</v>
      </c>
      <c r="F22" s="17">
        <v>36710</v>
      </c>
      <c r="G22" s="18">
        <v>437.98</v>
      </c>
      <c r="H22" s="18">
        <v>206.75</v>
      </c>
      <c r="I22" s="18">
        <v>67.62</v>
      </c>
      <c r="J22" s="18">
        <v>500.61</v>
      </c>
      <c r="K22" s="18">
        <v>101.57</v>
      </c>
      <c r="L22" s="18">
        <v>1107.78</v>
      </c>
      <c r="M22" s="18">
        <v>876.55</v>
      </c>
      <c r="N22" s="19">
        <v>1.25121894</v>
      </c>
      <c r="O22" s="18">
        <v>1096.76</v>
      </c>
      <c r="P22" s="20">
        <v>1495980.64</v>
      </c>
      <c r="Q22" s="20">
        <v>38635564.520000003</v>
      </c>
      <c r="R22" s="20">
        <v>130514.44</v>
      </c>
      <c r="S22" s="18">
        <v>40262059.600000001</v>
      </c>
    </row>
    <row r="23" spans="1:19" s="22" customFormat="1" ht="21" customHeight="1" x14ac:dyDescent="0.25">
      <c r="A23" s="14">
        <v>810059</v>
      </c>
      <c r="B23" s="15" t="s">
        <v>83</v>
      </c>
      <c r="C23" s="16">
        <v>22298</v>
      </c>
      <c r="D23" s="16">
        <v>10828</v>
      </c>
      <c r="E23" s="16">
        <v>80</v>
      </c>
      <c r="F23" s="17">
        <v>33206</v>
      </c>
      <c r="G23" s="18">
        <v>446.74</v>
      </c>
      <c r="H23" s="18">
        <v>210.88</v>
      </c>
      <c r="I23" s="18">
        <v>68.97</v>
      </c>
      <c r="J23" s="18">
        <v>510.62</v>
      </c>
      <c r="K23" s="18">
        <v>103.6</v>
      </c>
      <c r="L23" s="18">
        <v>1129.9299999999998</v>
      </c>
      <c r="M23" s="18">
        <v>894.07</v>
      </c>
      <c r="N23" s="19">
        <v>1.46544724</v>
      </c>
      <c r="O23" s="18">
        <v>1310.21</v>
      </c>
      <c r="P23" s="20">
        <v>29215062.579999998</v>
      </c>
      <c r="Q23" s="20">
        <v>14186953.880000001</v>
      </c>
      <c r="R23" s="20">
        <v>104816.8</v>
      </c>
      <c r="S23" s="18">
        <v>43506833.259999998</v>
      </c>
    </row>
    <row r="24" spans="1:19" s="22" customFormat="1" ht="21" customHeight="1" x14ac:dyDescent="0.25">
      <c r="A24" s="14">
        <v>810017</v>
      </c>
      <c r="B24" s="15" t="s">
        <v>84</v>
      </c>
      <c r="C24" s="16">
        <v>6900</v>
      </c>
      <c r="D24" s="16">
        <v>449</v>
      </c>
      <c r="E24" s="16">
        <v>18025</v>
      </c>
      <c r="F24" s="17">
        <v>25374</v>
      </c>
      <c r="G24" s="18">
        <v>480.3</v>
      </c>
      <c r="H24" s="18">
        <v>226.72</v>
      </c>
      <c r="I24" s="18">
        <v>74.150000000000006</v>
      </c>
      <c r="J24" s="18">
        <v>548.98</v>
      </c>
      <c r="K24" s="18">
        <v>111.38</v>
      </c>
      <c r="L24" s="18">
        <v>1214.81</v>
      </c>
      <c r="M24" s="18">
        <v>961.23</v>
      </c>
      <c r="N24" s="19">
        <v>1.84682448</v>
      </c>
      <c r="O24" s="18">
        <v>1775.22</v>
      </c>
      <c r="P24" s="20">
        <v>12249018</v>
      </c>
      <c r="Q24" s="20">
        <v>797073.78</v>
      </c>
      <c r="R24" s="20">
        <v>31998340.5</v>
      </c>
      <c r="S24" s="18">
        <v>45044432.280000001</v>
      </c>
    </row>
    <row r="25" spans="1:19" s="22" customFormat="1" ht="21" customHeight="1" x14ac:dyDescent="0.25">
      <c r="A25" s="14">
        <v>810062</v>
      </c>
      <c r="B25" s="15" t="s">
        <v>85</v>
      </c>
      <c r="C25" s="16">
        <v>4281</v>
      </c>
      <c r="D25" s="16">
        <v>6569</v>
      </c>
      <c r="E25" s="16">
        <v>57</v>
      </c>
      <c r="F25" s="17">
        <v>10907</v>
      </c>
      <c r="G25" s="18">
        <v>489.11</v>
      </c>
      <c r="H25" s="18">
        <v>230.88</v>
      </c>
      <c r="I25" s="18">
        <v>75.510000000000005</v>
      </c>
      <c r="J25" s="18">
        <v>559.04999999999995</v>
      </c>
      <c r="K25" s="18">
        <v>113.43</v>
      </c>
      <c r="L25" s="18">
        <v>1237.1000000000001</v>
      </c>
      <c r="M25" s="18">
        <v>978.86999999999989</v>
      </c>
      <c r="N25" s="19">
        <v>1.5599158799999999</v>
      </c>
      <c r="O25" s="18">
        <v>1526.95</v>
      </c>
      <c r="P25" s="20">
        <v>6536872.9500000002</v>
      </c>
      <c r="Q25" s="20">
        <v>10030534.550000001</v>
      </c>
      <c r="R25" s="20">
        <v>87036.15</v>
      </c>
      <c r="S25" s="18">
        <v>16654443.65</v>
      </c>
    </row>
    <row r="26" spans="1:19" s="22" customFormat="1" ht="21" customHeight="1" x14ac:dyDescent="0.25">
      <c r="A26" s="14">
        <v>810001</v>
      </c>
      <c r="B26" s="15" t="s">
        <v>86</v>
      </c>
      <c r="C26" s="16">
        <v>224</v>
      </c>
      <c r="D26" s="16">
        <v>25176</v>
      </c>
      <c r="E26" s="16">
        <v>36</v>
      </c>
      <c r="F26" s="17">
        <v>25436</v>
      </c>
      <c r="G26" s="18">
        <v>451.43</v>
      </c>
      <c r="H26" s="18">
        <v>213.1</v>
      </c>
      <c r="I26" s="18">
        <v>69.69</v>
      </c>
      <c r="J26" s="18">
        <v>515.98</v>
      </c>
      <c r="K26" s="18">
        <v>104.69</v>
      </c>
      <c r="L26" s="18">
        <v>1141.79</v>
      </c>
      <c r="M26" s="18">
        <v>903.46</v>
      </c>
      <c r="N26" s="19">
        <v>1.5360339700000001</v>
      </c>
      <c r="O26" s="18">
        <v>1387.75</v>
      </c>
      <c r="P26" s="20">
        <v>310856</v>
      </c>
      <c r="Q26" s="20">
        <v>34937994</v>
      </c>
      <c r="R26" s="20">
        <v>49959</v>
      </c>
      <c r="S26" s="18">
        <v>35298809</v>
      </c>
    </row>
    <row r="27" spans="1:19" s="22" customFormat="1" ht="21" customHeight="1" x14ac:dyDescent="0.25">
      <c r="A27" s="14">
        <v>810008</v>
      </c>
      <c r="B27" s="15" t="s">
        <v>87</v>
      </c>
      <c r="C27" s="16">
        <v>511</v>
      </c>
      <c r="D27" s="16">
        <v>11798</v>
      </c>
      <c r="E27" s="16">
        <v>43</v>
      </c>
      <c r="F27" s="17">
        <v>12352</v>
      </c>
      <c r="G27" s="18">
        <v>460.04</v>
      </c>
      <c r="H27" s="18">
        <v>217.16</v>
      </c>
      <c r="I27" s="18">
        <v>71.02</v>
      </c>
      <c r="J27" s="18">
        <v>525.82000000000005</v>
      </c>
      <c r="K27" s="18">
        <v>106.69</v>
      </c>
      <c r="L27" s="18">
        <v>1163.5700000000002</v>
      </c>
      <c r="M27" s="18">
        <v>920.69</v>
      </c>
      <c r="N27" s="19">
        <v>2.4376237399999998</v>
      </c>
      <c r="O27" s="18">
        <v>2244.3000000000002</v>
      </c>
      <c r="P27" s="20">
        <v>1146837.3</v>
      </c>
      <c r="Q27" s="20">
        <v>26478251.399999999</v>
      </c>
      <c r="R27" s="20">
        <v>96504.9</v>
      </c>
      <c r="S27" s="18">
        <v>27721593.599999998</v>
      </c>
    </row>
    <row r="28" spans="1:19" s="22" customFormat="1" ht="21" customHeight="1" x14ac:dyDescent="0.25">
      <c r="A28" s="14">
        <v>810009</v>
      </c>
      <c r="B28" s="15" t="s">
        <v>88</v>
      </c>
      <c r="C28" s="16">
        <v>406</v>
      </c>
      <c r="D28" s="16">
        <v>8659</v>
      </c>
      <c r="E28" s="16">
        <v>26</v>
      </c>
      <c r="F28" s="17">
        <v>9091</v>
      </c>
      <c r="G28" s="18">
        <v>467.27</v>
      </c>
      <c r="H28" s="18">
        <v>220.58</v>
      </c>
      <c r="I28" s="18">
        <v>72.14</v>
      </c>
      <c r="J28" s="18">
        <v>534.09</v>
      </c>
      <c r="K28" s="18">
        <v>108.36</v>
      </c>
      <c r="L28" s="18">
        <v>1181.8599999999999</v>
      </c>
      <c r="M28" s="18">
        <v>935.17000000000007</v>
      </c>
      <c r="N28" s="19">
        <v>2.2772135200000001</v>
      </c>
      <c r="O28" s="18">
        <v>2129.58</v>
      </c>
      <c r="P28" s="20">
        <v>864609.48</v>
      </c>
      <c r="Q28" s="20">
        <v>18440033.219999999</v>
      </c>
      <c r="R28" s="20">
        <v>55369.08</v>
      </c>
      <c r="S28" s="18">
        <v>19360011.779999997</v>
      </c>
    </row>
    <row r="29" spans="1:19" s="22" customFormat="1" ht="21" customHeight="1" x14ac:dyDescent="0.25">
      <c r="A29" s="86" t="s">
        <v>40</v>
      </c>
      <c r="B29" s="87"/>
      <c r="C29" s="23">
        <v>229517</v>
      </c>
      <c r="D29" s="23">
        <v>119227</v>
      </c>
      <c r="E29" s="23">
        <v>96953</v>
      </c>
      <c r="F29" s="23">
        <v>445697</v>
      </c>
      <c r="G29" s="24" t="s">
        <v>41</v>
      </c>
      <c r="H29" s="24" t="s">
        <v>41</v>
      </c>
      <c r="I29" s="24" t="s">
        <v>41</v>
      </c>
      <c r="J29" s="24" t="s">
        <v>41</v>
      </c>
      <c r="K29" s="24" t="s">
        <v>41</v>
      </c>
      <c r="L29" s="24" t="s">
        <v>41</v>
      </c>
      <c r="M29" s="24" t="s">
        <v>41</v>
      </c>
      <c r="N29" s="24" t="s">
        <v>41</v>
      </c>
      <c r="O29" s="24" t="s">
        <v>41</v>
      </c>
      <c r="P29" s="25">
        <v>284204409.41999996</v>
      </c>
      <c r="Q29" s="25">
        <v>180186433.57999998</v>
      </c>
      <c r="R29" s="25">
        <v>141588823.62000003</v>
      </c>
      <c r="S29" s="25">
        <v>605979666.62</v>
      </c>
    </row>
    <row r="31" spans="1:19" s="28" customFormat="1" ht="19.5" customHeight="1" x14ac:dyDescent="0.2">
      <c r="A31" s="88" t="s">
        <v>42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</row>
    <row r="32" spans="1:19" s="28" customFormat="1" ht="75" customHeight="1" x14ac:dyDescent="0.3">
      <c r="A32" s="78" t="s">
        <v>43</v>
      </c>
      <c r="B32" s="78"/>
      <c r="C32" s="78"/>
      <c r="D32" s="78"/>
      <c r="E32" s="78"/>
      <c r="F32" s="78"/>
      <c r="G32" s="29"/>
      <c r="H32" s="29"/>
      <c r="I32" s="29"/>
      <c r="J32" s="29"/>
      <c r="K32" s="29"/>
      <c r="L32" s="29"/>
      <c r="M32" s="29"/>
      <c r="N32" s="30"/>
      <c r="O32" s="30"/>
      <c r="P32" s="31"/>
      <c r="Q32" s="32"/>
      <c r="R32" s="32" t="s">
        <v>44</v>
      </c>
    </row>
    <row r="33" spans="1:18" s="28" customFormat="1" ht="75" customHeight="1" x14ac:dyDescent="0.3"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31"/>
      <c r="Q33" s="32"/>
      <c r="R33" s="32"/>
    </row>
    <row r="34" spans="1:18" s="28" customFormat="1" ht="75" customHeight="1" x14ac:dyDescent="0.3">
      <c r="A34" s="78" t="s">
        <v>45</v>
      </c>
      <c r="B34" s="78"/>
      <c r="C34" s="78"/>
      <c r="D34" s="78"/>
      <c r="E34" s="78"/>
      <c r="F34" s="78"/>
      <c r="G34" s="29"/>
      <c r="H34" s="29"/>
      <c r="I34" s="29"/>
      <c r="J34" s="29"/>
      <c r="K34" s="29"/>
      <c r="L34" s="29"/>
      <c r="M34" s="29"/>
      <c r="N34" s="30"/>
      <c r="O34" s="30"/>
      <c r="P34" s="31"/>
      <c r="Q34" s="32"/>
      <c r="R34" s="32" t="s">
        <v>46</v>
      </c>
    </row>
    <row r="35" spans="1:18" s="28" customFormat="1" ht="75" customHeight="1" x14ac:dyDescent="0.3"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31"/>
      <c r="Q35" s="32"/>
      <c r="R35" s="32"/>
    </row>
    <row r="36" spans="1:18" s="28" customFormat="1" ht="75" customHeight="1" x14ac:dyDescent="0.3">
      <c r="A36" s="78" t="s">
        <v>47</v>
      </c>
      <c r="B36" s="78"/>
      <c r="C36" s="78"/>
      <c r="D36" s="78"/>
      <c r="E36" s="78"/>
      <c r="F36" s="78"/>
      <c r="G36" s="29"/>
      <c r="H36" s="29"/>
      <c r="I36" s="29"/>
      <c r="J36" s="29"/>
      <c r="K36" s="29"/>
      <c r="L36" s="29"/>
      <c r="M36" s="29"/>
      <c r="N36" s="30"/>
      <c r="O36" s="30"/>
      <c r="P36" s="31"/>
      <c r="Q36" s="32"/>
      <c r="R36" s="32" t="s">
        <v>48</v>
      </c>
    </row>
    <row r="37" spans="1:18" s="28" customFormat="1" ht="75" customHeight="1" x14ac:dyDescent="0.3"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31"/>
      <c r="Q37" s="32"/>
      <c r="R37" s="32"/>
    </row>
    <row r="38" spans="1:18" s="28" customFormat="1" ht="75" customHeight="1" x14ac:dyDescent="0.3">
      <c r="A38" s="78" t="s">
        <v>49</v>
      </c>
      <c r="B38" s="78"/>
      <c r="C38" s="78"/>
      <c r="D38" s="78"/>
      <c r="E38" s="78"/>
      <c r="F38" s="78"/>
      <c r="G38" s="29"/>
      <c r="H38" s="29"/>
      <c r="I38" s="29"/>
      <c r="J38" s="29"/>
      <c r="K38" s="29"/>
      <c r="L38" s="29"/>
      <c r="M38" s="29"/>
      <c r="N38" s="30"/>
      <c r="O38" s="30"/>
      <c r="P38" s="31"/>
      <c r="Q38" s="32"/>
      <c r="R38" s="32" t="s">
        <v>50</v>
      </c>
    </row>
    <row r="39" spans="1:18" s="28" customFormat="1" ht="75" customHeight="1" x14ac:dyDescent="0.3"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31"/>
      <c r="Q39" s="32"/>
      <c r="R39" s="32"/>
    </row>
    <row r="40" spans="1:18" s="28" customFormat="1" ht="75" customHeight="1" x14ac:dyDescent="0.3">
      <c r="A40" s="78" t="s">
        <v>110</v>
      </c>
      <c r="B40" s="78"/>
      <c r="C40" s="78"/>
      <c r="D40" s="78"/>
      <c r="E40" s="78"/>
      <c r="F40" s="78"/>
      <c r="G40" s="29"/>
      <c r="H40" s="29"/>
      <c r="I40" s="29"/>
      <c r="J40" s="29"/>
      <c r="K40" s="29"/>
      <c r="L40" s="29"/>
      <c r="M40" s="29"/>
      <c r="N40" s="30"/>
      <c r="O40" s="30"/>
      <c r="P40" s="31"/>
      <c r="Q40" s="32"/>
      <c r="R40" s="32" t="s">
        <v>109</v>
      </c>
    </row>
    <row r="41" spans="1:18" s="28" customFormat="1" ht="75" customHeight="1" x14ac:dyDescent="0.3"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31"/>
      <c r="Q41" s="32"/>
      <c r="R41" s="32"/>
    </row>
    <row r="42" spans="1:18" s="28" customFormat="1" ht="75" customHeight="1" x14ac:dyDescent="0.3">
      <c r="A42" s="78" t="s">
        <v>51</v>
      </c>
      <c r="B42" s="78"/>
      <c r="C42" s="78"/>
      <c r="D42" s="78"/>
      <c r="E42" s="78"/>
      <c r="F42" s="78"/>
      <c r="G42" s="29"/>
      <c r="H42" s="29"/>
      <c r="I42" s="29"/>
      <c r="J42" s="29"/>
      <c r="K42" s="29"/>
      <c r="L42" s="29"/>
      <c r="M42" s="29"/>
      <c r="N42" s="30"/>
      <c r="O42" s="30"/>
      <c r="P42" s="31"/>
      <c r="Q42" s="32"/>
      <c r="R42" s="32" t="s">
        <v>52</v>
      </c>
    </row>
  </sheetData>
  <autoFilter ref="A7:S29"/>
  <mergeCells count="24">
    <mergeCell ref="P6:S6"/>
    <mergeCell ref="A1:S1"/>
    <mergeCell ref="A2:S2"/>
    <mergeCell ref="A4:S4"/>
    <mergeCell ref="A6:A7"/>
    <mergeCell ref="B6:B7"/>
    <mergeCell ref="C6:F6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40:F40"/>
    <mergeCell ref="A42:F42"/>
    <mergeCell ref="A29:B29"/>
    <mergeCell ref="A31:S31"/>
    <mergeCell ref="A32:F32"/>
    <mergeCell ref="A34:F34"/>
    <mergeCell ref="A36:F36"/>
    <mergeCell ref="A38:F38"/>
  </mergeCells>
  <conditionalFormatting sqref="A1:A2 T1:XFD1048576 A3:S5 A12:A18 A30:S30 A33:R33 A35:R35 A37:R37 A39:R39 A41:R41 A43:S1048576 G8:O29">
    <cfRule type="cellIs" dxfId="9" priority="5" operator="lessThan">
      <formula>0</formula>
    </cfRule>
  </conditionalFormatting>
  <conditionalFormatting sqref="A21:A23">
    <cfRule type="cellIs" dxfId="8" priority="7" operator="lessThan">
      <formula>0</formula>
    </cfRule>
  </conditionalFormatting>
  <conditionalFormatting sqref="A25">
    <cfRule type="cellIs" dxfId="7" priority="9" operator="lessThan">
      <formula>0</formula>
    </cfRule>
  </conditionalFormatting>
  <conditionalFormatting sqref="A31:A32 N32:R32 A34 N34:R34 A36 N36:R36 A38 N38:R38 A42 N42:R42">
    <cfRule type="cellIs" dxfId="6" priority="4" operator="lessThan">
      <formula>0</formula>
    </cfRule>
  </conditionalFormatting>
  <conditionalFormatting sqref="A40 N40:R40">
    <cfRule type="cellIs" dxfId="5" priority="3" operator="lessThan">
      <formula>0</formula>
    </cfRule>
  </conditionalFormatting>
  <conditionalFormatting sqref="A6:F29">
    <cfRule type="cellIs" dxfId="4" priority="6" operator="lessThan">
      <formula>0</formula>
    </cfRule>
  </conditionalFormatting>
  <conditionalFormatting sqref="B23">
    <cfRule type="cellIs" dxfId="3" priority="8" operator="lessThan">
      <formula>0</formula>
    </cfRule>
  </conditionalFormatting>
  <conditionalFormatting sqref="G6:O6">
    <cfRule type="cellIs" dxfId="2" priority="1" operator="lessThan">
      <formula>0</formula>
    </cfRule>
  </conditionalFormatting>
  <conditionalFormatting sqref="P6:S29">
    <cfRule type="cellIs" dxfId="1" priority="2" operator="lessThan">
      <formula>0</formula>
    </cfRule>
  </conditionalFormatting>
  <conditionalFormatting sqref="S32:S42">
    <cfRule type="cellIs" dxfId="0" priority="10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2024-05-24T07:55:01Z</dcterms:created>
  <dcterms:modified xsi:type="dcterms:W3CDTF">2024-06-14T05:43:58Z</dcterms:modified>
</cp:coreProperties>
</file>